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F692DBED-F502-437B-90F7-B3D50DBFD446}" xr6:coauthVersionLast="47" xr6:coauthVersionMax="47" xr10:uidLastSave="{00000000-0000-0000-0000-000000000000}"/>
  <bookViews>
    <workbookView xWindow="-110" yWindow="-110" windowWidth="19420" windowHeight="10300" xr2:uid="{847CE36B-1483-47E7-A941-20A2C2A07D3F}"/>
  </bookViews>
  <sheets>
    <sheet name="WP Schedule 10 FERC CWIP" sheetId="1" r:id="rId1"/>
  </sheets>
  <definedNames>
    <definedName name="_xlnm._FilterDatabase" localSheetId="0" hidden="1">'WP Schedule 10 FERC CWIP'!$A$1:$AD$82</definedName>
    <definedName name="_xlnm.Print_Area" localSheetId="0">'WP Schedule 10 FERC CWIP'!$A$1:$AD$83</definedName>
    <definedName name="_xlnm.Print_Titles" localSheetId="0">'WP Schedule 10 FERC CWIP'!$A:$B,'WP Schedule 10 FERC CWIP'!$1:$1</definedName>
    <definedName name="Z_19F94B42_78B7_4BB6_996A_D9DB2D708A10_.wvu.FilterData" localSheetId="0" hidden="1">'WP Schedule 10 FERC CWIP'!$A$1:$AD$84</definedName>
    <definedName name="Z_45F360A8_2852_4E64_B257_578F69E8DF19_.wvu.FilterData" localSheetId="0" hidden="1">'WP Schedule 10 FERC CWIP'!$A$1:$AD$84</definedName>
    <definedName name="Z_45F360A8_2852_4E64_B257_578F69E8DF19_.wvu.PrintArea" localSheetId="0" hidden="1">'WP Schedule 10 FERC CWIP'!$A$1:$AD$83</definedName>
    <definedName name="Z_45F360A8_2852_4E64_B257_578F69E8DF19_.wvu.PrintTitles" localSheetId="0" hidden="1">'WP Schedule 10 FERC CWIP'!$A:$B,'WP Schedule 10 FERC CWIP'!$1:$1</definedName>
    <definedName name="Z_5156A980_0B37_486A_BF5E_5D616B5E2702_.wvu.FilterData" localSheetId="0" hidden="1">'WP Schedule 10 FERC CWIP'!$A$1:$AD$84</definedName>
    <definedName name="Z_5156A980_0B37_486A_BF5E_5D616B5E2702_.wvu.PrintArea" localSheetId="0" hidden="1">'WP Schedule 10 FERC CWIP'!$A$1:$AD$83</definedName>
    <definedName name="Z_5156A980_0B37_486A_BF5E_5D616B5E2702_.wvu.PrintTitles" localSheetId="0" hidden="1">'WP Schedule 10 FERC CWIP'!$A:$B,'WP Schedule 10 FERC CWIP'!$1:$1</definedName>
    <definedName name="Z_5C944F9D_5D5D_449C_AAB0_136F999A85C3_.wvu.FilterData" localSheetId="0" hidden="1">'WP Schedule 10 FERC CWIP'!$A$1:$AD$84</definedName>
    <definedName name="Z_5D073E20_0FCB_4439_A63D_6983FDA21BCA_.wvu.FilterData" localSheetId="0" hidden="1">'WP Schedule 10 FERC CWIP'!$A$1:$AD$84</definedName>
    <definedName name="Z_AB609DD8_5078_45DF_BABF_AE4201017FDD_.wvu.FilterData" localSheetId="0" hidden="1">'WP Schedule 10 FERC CWIP'!$A$1:$AD$84</definedName>
    <definedName name="Z_C44F4BC4_655F_49A0_BE4D_949A410B9116_.wvu.Cols" localSheetId="0" hidden="1">'WP Schedule 10 FERC CWIP'!#REF!,'WP Schedule 10 FERC CWIP'!$E:$P,'WP Schedule 10 FERC CWIP'!$R:$AC</definedName>
    <definedName name="Z_C44F4BC4_655F_49A0_BE4D_949A410B9116_.wvu.FilterData" localSheetId="0" hidden="1">'WP Schedule 10 FERC CWIP'!$A$1:$AD$84</definedName>
    <definedName name="Z_C44F4BC4_655F_49A0_BE4D_949A410B9116_.wvu.PrintArea" localSheetId="0" hidden="1">'WP Schedule 10 FERC CWIP'!$A$1:$AD$83</definedName>
    <definedName name="Z_C44F4BC4_655F_49A0_BE4D_949A410B9116_.wvu.PrintTitles" localSheetId="0" hidden="1">'WP Schedule 10 FERC CWIP'!$A:$B,'WP Schedule 10 FERC CWIP'!$1:$1</definedName>
    <definedName name="Z_C44F4BC4_655F_49A0_BE4D_949A410B9116_.wvu.Rows" localSheetId="0" hidden="1">'WP Schedule 10 FERC CWIP'!$16:$57</definedName>
    <definedName name="Z_C55B5EA7_99CA_4617_9F2D_10FB823D14BA_.wvu.FilterData" localSheetId="0" hidden="1">'WP Schedule 10 FERC CWIP'!$A$1:$AD$83</definedName>
    <definedName name="Z_DF31F6FF_C997_4467_881B_CAAA718AFF3B_.wvu.FilterData" localSheetId="0" hidden="1">'WP Schedule 10 FERC CWIP'!$A$1:$AD$84</definedName>
    <definedName name="Z_F4C8F53F_FE0E_49D2_9361_68DDC7DA89AC_.wvu.FilterData" localSheetId="0" hidden="1">'WP Schedule 10 FERC CWIP'!$A$1:$AD$84</definedName>
    <definedName name="Z_F4C8F53F_FE0E_49D2_9361_68DDC7DA89AC_.wvu.PrintArea" localSheetId="0" hidden="1">'WP Schedule 10 FERC CWIP'!$A$1:$AD$83</definedName>
    <definedName name="Z_F4C8F53F_FE0E_49D2_9361_68DDC7DA89AC_.wvu.PrintTitles" localSheetId="0" hidden="1">'WP Schedule 10 FERC CWIP'!$A:$B,'WP Schedule 10 FERC CWIP'!$1:$1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D81" i="1" l="1"/>
  <c r="AC81" i="1"/>
  <c r="AB81" i="1"/>
  <c r="AA81" i="1"/>
  <c r="Z81" i="1"/>
  <c r="Y81" i="1"/>
  <c r="X81" i="1"/>
  <c r="W81" i="1"/>
  <c r="V81" i="1"/>
  <c r="U81" i="1"/>
  <c r="T81" i="1"/>
  <c r="S81" i="1"/>
  <c r="R81" i="1"/>
  <c r="P81" i="1"/>
  <c r="O81" i="1"/>
  <c r="N81" i="1"/>
  <c r="M81" i="1"/>
  <c r="L81" i="1"/>
  <c r="K81" i="1"/>
  <c r="J81" i="1"/>
  <c r="I81" i="1"/>
  <c r="H81" i="1"/>
  <c r="G81" i="1"/>
  <c r="F81" i="1"/>
  <c r="E81" i="1"/>
  <c r="AD80" i="1"/>
  <c r="Q80" i="1"/>
  <c r="D80" i="1" s="1"/>
  <c r="AD79" i="1"/>
  <c r="Q79" i="1"/>
  <c r="D79" i="1" s="1"/>
  <c r="AD78" i="1"/>
  <c r="D78" i="1" s="1"/>
  <c r="Q78" i="1"/>
  <c r="AD77" i="1"/>
  <c r="Q77" i="1"/>
  <c r="D77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O74" i="1"/>
  <c r="N74" i="1"/>
  <c r="M74" i="1"/>
  <c r="G74" i="1"/>
  <c r="F74" i="1"/>
  <c r="E74" i="1"/>
  <c r="AD73" i="1"/>
  <c r="D73" i="1" s="1"/>
  <c r="Q73" i="1"/>
  <c r="AD72" i="1"/>
  <c r="Q72" i="1"/>
  <c r="D72" i="1" s="1"/>
  <c r="AD71" i="1"/>
  <c r="AC71" i="1"/>
  <c r="P71" i="1"/>
  <c r="P74" i="1" s="1"/>
  <c r="O71" i="1"/>
  <c r="N71" i="1"/>
  <c r="M71" i="1"/>
  <c r="L71" i="1"/>
  <c r="L74" i="1" s="1"/>
  <c r="K71" i="1"/>
  <c r="K74" i="1" s="1"/>
  <c r="J71" i="1"/>
  <c r="J74" i="1" s="1"/>
  <c r="I71" i="1"/>
  <c r="I74" i="1" s="1"/>
  <c r="H71" i="1"/>
  <c r="H74" i="1" s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AD67" i="1"/>
  <c r="AD68" i="1" s="1"/>
  <c r="Q67" i="1"/>
  <c r="D67" i="1" s="1"/>
  <c r="D68" i="1" s="1"/>
  <c r="AC64" i="1"/>
  <c r="AB64" i="1"/>
  <c r="AA64" i="1"/>
  <c r="Z64" i="1"/>
  <c r="Y64" i="1"/>
  <c r="X64" i="1"/>
  <c r="W64" i="1"/>
  <c r="V64" i="1"/>
  <c r="U64" i="1"/>
  <c r="T64" i="1"/>
  <c r="S64" i="1"/>
  <c r="R64" i="1"/>
  <c r="O64" i="1"/>
  <c r="N64" i="1"/>
  <c r="M64" i="1"/>
  <c r="L64" i="1"/>
  <c r="K64" i="1"/>
  <c r="J64" i="1"/>
  <c r="I64" i="1"/>
  <c r="H64" i="1"/>
  <c r="G64" i="1"/>
  <c r="F64" i="1"/>
  <c r="E64" i="1"/>
  <c r="AD63" i="1"/>
  <c r="Q63" i="1"/>
  <c r="D63" i="1" s="1"/>
  <c r="AD62" i="1"/>
  <c r="D62" i="1" s="1"/>
  <c r="Q62" i="1"/>
  <c r="AD61" i="1"/>
  <c r="Q61" i="1"/>
  <c r="D61" i="1"/>
  <c r="AD60" i="1"/>
  <c r="D60" i="1" s="1"/>
  <c r="Q60" i="1"/>
  <c r="AD59" i="1"/>
  <c r="Q59" i="1"/>
  <c r="Q64" i="1" s="1"/>
  <c r="P64" i="1"/>
  <c r="AC56" i="1"/>
  <c r="AB56" i="1"/>
  <c r="AA56" i="1"/>
  <c r="Z56" i="1"/>
  <c r="Y56" i="1"/>
  <c r="X56" i="1"/>
  <c r="W56" i="1"/>
  <c r="V56" i="1"/>
  <c r="U56" i="1"/>
  <c r="T56" i="1"/>
  <c r="S56" i="1"/>
  <c r="R56" i="1"/>
  <c r="P56" i="1"/>
  <c r="O56" i="1"/>
  <c r="N56" i="1"/>
  <c r="M56" i="1"/>
  <c r="L56" i="1"/>
  <c r="K56" i="1"/>
  <c r="J56" i="1"/>
  <c r="I56" i="1"/>
  <c r="H56" i="1"/>
  <c r="G56" i="1"/>
  <c r="F56" i="1"/>
  <c r="E56" i="1"/>
  <c r="AD55" i="1"/>
  <c r="Q55" i="1"/>
  <c r="D55" i="1"/>
  <c r="AD54" i="1"/>
  <c r="Q54" i="1"/>
  <c r="D54" i="1"/>
  <c r="AD53" i="1"/>
  <c r="Q53" i="1"/>
  <c r="D53" i="1" s="1"/>
  <c r="AD52" i="1"/>
  <c r="Q52" i="1"/>
  <c r="D52" i="1"/>
  <c r="AD51" i="1"/>
  <c r="Q51" i="1"/>
  <c r="D51" i="1"/>
  <c r="AD50" i="1"/>
  <c r="Q50" i="1"/>
  <c r="D50" i="1" s="1"/>
  <c r="AD49" i="1"/>
  <c r="Q49" i="1"/>
  <c r="D49" i="1" s="1"/>
  <c r="AD48" i="1"/>
  <c r="D48" i="1" s="1"/>
  <c r="Q48" i="1"/>
  <c r="AD47" i="1"/>
  <c r="AD56" i="1" s="1"/>
  <c r="Q47" i="1"/>
  <c r="D47" i="1" s="1"/>
  <c r="D56" i="1" s="1"/>
  <c r="AC44" i="1"/>
  <c r="AB44" i="1"/>
  <c r="AA44" i="1"/>
  <c r="Z44" i="1"/>
  <c r="Y44" i="1"/>
  <c r="X44" i="1"/>
  <c r="W44" i="1"/>
  <c r="V44" i="1"/>
  <c r="U44" i="1"/>
  <c r="T44" i="1"/>
  <c r="S44" i="1"/>
  <c r="R44" i="1"/>
  <c r="P44" i="1"/>
  <c r="O44" i="1"/>
  <c r="N44" i="1"/>
  <c r="M44" i="1"/>
  <c r="L44" i="1"/>
  <c r="K44" i="1"/>
  <c r="J44" i="1"/>
  <c r="I44" i="1"/>
  <c r="H44" i="1"/>
  <c r="G44" i="1"/>
  <c r="F44" i="1"/>
  <c r="E44" i="1"/>
  <c r="AD43" i="1"/>
  <c r="Q43" i="1"/>
  <c r="D43" i="1"/>
  <c r="AD42" i="1"/>
  <c r="Q42" i="1"/>
  <c r="D42" i="1" s="1"/>
  <c r="AD41" i="1"/>
  <c r="Q41" i="1"/>
  <c r="D41" i="1" s="1"/>
  <c r="AD40" i="1"/>
  <c r="D40" i="1" s="1"/>
  <c r="Q40" i="1"/>
  <c r="AD39" i="1"/>
  <c r="AD44" i="1" s="1"/>
  <c r="Q39" i="1"/>
  <c r="Q44" i="1" s="1"/>
  <c r="AC36" i="1"/>
  <c r="AB36" i="1"/>
  <c r="AA36" i="1"/>
  <c r="Z36" i="1"/>
  <c r="Y36" i="1"/>
  <c r="X36" i="1"/>
  <c r="W36" i="1"/>
  <c r="V36" i="1"/>
  <c r="U36" i="1"/>
  <c r="T36" i="1"/>
  <c r="S36" i="1"/>
  <c r="R36" i="1"/>
  <c r="P36" i="1"/>
  <c r="O36" i="1"/>
  <c r="N36" i="1"/>
  <c r="M36" i="1"/>
  <c r="L36" i="1"/>
  <c r="K36" i="1"/>
  <c r="J36" i="1"/>
  <c r="I36" i="1"/>
  <c r="H36" i="1"/>
  <c r="G36" i="1"/>
  <c r="F36" i="1"/>
  <c r="E36" i="1"/>
  <c r="AD35" i="1"/>
  <c r="Q35" i="1"/>
  <c r="D35" i="1"/>
  <c r="AD34" i="1"/>
  <c r="Q34" i="1"/>
  <c r="D34" i="1" s="1"/>
  <c r="AD33" i="1"/>
  <c r="Q33" i="1"/>
  <c r="D33" i="1" s="1"/>
  <c r="AD32" i="1"/>
  <c r="D32" i="1" s="1"/>
  <c r="Q32" i="1"/>
  <c r="AD31" i="1"/>
  <c r="Q31" i="1"/>
  <c r="D31" i="1" s="1"/>
  <c r="AD30" i="1"/>
  <c r="Q30" i="1"/>
  <c r="D30" i="1" s="1"/>
  <c r="AD29" i="1"/>
  <c r="D29" i="1" s="1"/>
  <c r="Q29" i="1"/>
  <c r="AD28" i="1"/>
  <c r="Q28" i="1"/>
  <c r="D28" i="1"/>
  <c r="AD27" i="1"/>
  <c r="Q27" i="1"/>
  <c r="D27" i="1"/>
  <c r="AD26" i="1"/>
  <c r="D26" i="1" s="1"/>
  <c r="Q26" i="1"/>
  <c r="AD25" i="1"/>
  <c r="Q25" i="1"/>
  <c r="D25" i="1"/>
  <c r="AD24" i="1"/>
  <c r="AD36" i="1" s="1"/>
  <c r="Q24" i="1"/>
  <c r="Q36" i="1" s="1"/>
  <c r="D24" i="1"/>
  <c r="AC21" i="1"/>
  <c r="AB21" i="1"/>
  <c r="AA21" i="1"/>
  <c r="Z21" i="1"/>
  <c r="Y21" i="1"/>
  <c r="X21" i="1"/>
  <c r="W21" i="1"/>
  <c r="V21" i="1"/>
  <c r="U21" i="1"/>
  <c r="T21" i="1"/>
  <c r="S21" i="1"/>
  <c r="R21" i="1"/>
  <c r="O21" i="1"/>
  <c r="N21" i="1"/>
  <c r="M21" i="1"/>
  <c r="L21" i="1"/>
  <c r="K21" i="1"/>
  <c r="J21" i="1"/>
  <c r="I21" i="1"/>
  <c r="H21" i="1"/>
  <c r="G21" i="1"/>
  <c r="F21" i="1"/>
  <c r="E21" i="1"/>
  <c r="AD20" i="1"/>
  <c r="P20" i="1"/>
  <c r="Q20" i="1" s="1"/>
  <c r="D20" i="1" s="1"/>
  <c r="AD19" i="1"/>
  <c r="P19" i="1"/>
  <c r="Q19" i="1" s="1"/>
  <c r="D19" i="1" s="1"/>
  <c r="AD18" i="1"/>
  <c r="Q18" i="1"/>
  <c r="P18" i="1"/>
  <c r="D18" i="1"/>
  <c r="AD17" i="1"/>
  <c r="AD21" i="1" s="1"/>
  <c r="P17" i="1"/>
  <c r="Q17" i="1" s="1"/>
  <c r="AC14" i="1"/>
  <c r="AB14" i="1"/>
  <c r="AA14" i="1"/>
  <c r="Z14" i="1"/>
  <c r="Z83" i="1" s="1"/>
  <c r="Y14" i="1"/>
  <c r="X14" i="1"/>
  <c r="W14" i="1"/>
  <c r="V14" i="1"/>
  <c r="U14" i="1"/>
  <c r="T14" i="1"/>
  <c r="S14" i="1"/>
  <c r="R14" i="1"/>
  <c r="O14" i="1"/>
  <c r="N14" i="1"/>
  <c r="M14" i="1"/>
  <c r="L14" i="1"/>
  <c r="K14" i="1"/>
  <c r="J14" i="1"/>
  <c r="I14" i="1"/>
  <c r="H14" i="1"/>
  <c r="G14" i="1"/>
  <c r="F14" i="1"/>
  <c r="E14" i="1"/>
  <c r="AD13" i="1"/>
  <c r="Q13" i="1"/>
  <c r="D13" i="1" s="1"/>
  <c r="AD12" i="1"/>
  <c r="AD14" i="1" s="1"/>
  <c r="P12" i="1"/>
  <c r="Q12" i="1" s="1"/>
  <c r="AB9" i="1"/>
  <c r="AA9" i="1"/>
  <c r="Z9" i="1"/>
  <c r="Y9" i="1"/>
  <c r="X9" i="1"/>
  <c r="W9" i="1"/>
  <c r="V9" i="1"/>
  <c r="U9" i="1"/>
  <c r="T9" i="1"/>
  <c r="S9" i="1"/>
  <c r="R9" i="1"/>
  <c r="R83" i="1" s="1"/>
  <c r="P9" i="1"/>
  <c r="O9" i="1"/>
  <c r="N9" i="1"/>
  <c r="M9" i="1"/>
  <c r="L9" i="1"/>
  <c r="K9" i="1"/>
  <c r="J9" i="1"/>
  <c r="I9" i="1"/>
  <c r="H9" i="1"/>
  <c r="G9" i="1"/>
  <c r="F9" i="1"/>
  <c r="E9" i="1"/>
  <c r="AC8" i="1"/>
  <c r="AD8" i="1" s="1"/>
  <c r="AD9" i="1" s="1"/>
  <c r="Q8" i="1"/>
  <c r="Q9" i="1" s="1"/>
  <c r="AD5" i="1"/>
  <c r="AC5" i="1"/>
  <c r="AB5" i="1"/>
  <c r="AA5" i="1"/>
  <c r="Z5" i="1"/>
  <c r="Y5" i="1"/>
  <c r="X5" i="1"/>
  <c r="X83" i="1" s="1"/>
  <c r="W5" i="1"/>
  <c r="V5" i="1"/>
  <c r="V83" i="1" s="1"/>
  <c r="U5" i="1"/>
  <c r="U83" i="1" s="1"/>
  <c r="T5" i="1"/>
  <c r="T83" i="1" s="1"/>
  <c r="S5" i="1"/>
  <c r="S83" i="1" s="1"/>
  <c r="R5" i="1"/>
  <c r="P5" i="1"/>
  <c r="O5" i="1"/>
  <c r="N5" i="1"/>
  <c r="N83" i="1" s="1"/>
  <c r="M5" i="1"/>
  <c r="L5" i="1"/>
  <c r="K5" i="1"/>
  <c r="J5" i="1"/>
  <c r="I5" i="1"/>
  <c r="H5" i="1"/>
  <c r="G5" i="1"/>
  <c r="G83" i="1" s="1"/>
  <c r="F5" i="1"/>
  <c r="F83" i="1" s="1"/>
  <c r="E5" i="1"/>
  <c r="E83" i="1" s="1"/>
  <c r="AD4" i="1"/>
  <c r="Q4" i="1"/>
  <c r="Q5" i="1" s="1"/>
  <c r="W83" i="1" l="1"/>
  <c r="Y83" i="1"/>
  <c r="AA83" i="1"/>
  <c r="M83" i="1"/>
  <c r="AB83" i="1"/>
  <c r="AD64" i="1"/>
  <c r="AD83" i="1" s="1"/>
  <c r="O83" i="1"/>
  <c r="H83" i="1"/>
  <c r="P83" i="1"/>
  <c r="D81" i="1"/>
  <c r="L83" i="1"/>
  <c r="K83" i="1"/>
  <c r="J83" i="1"/>
  <c r="Q21" i="1"/>
  <c r="D17" i="1"/>
  <c r="D21" i="1" s="1"/>
  <c r="D12" i="1"/>
  <c r="D14" i="1" s="1"/>
  <c r="Q14" i="1"/>
  <c r="D36" i="1"/>
  <c r="AC83" i="1"/>
  <c r="I83" i="1"/>
  <c r="P21" i="1"/>
  <c r="P14" i="1"/>
  <c r="D4" i="1"/>
  <c r="D8" i="1"/>
  <c r="D9" i="1" s="1"/>
  <c r="Q71" i="1"/>
  <c r="Q81" i="1"/>
  <c r="AC9" i="1"/>
  <c r="Q56" i="1"/>
  <c r="D59" i="1"/>
  <c r="D64" i="1" s="1"/>
  <c r="D39" i="1"/>
  <c r="D44" i="1" s="1"/>
  <c r="Q74" i="1" l="1"/>
  <c r="Q83" i="1" s="1"/>
  <c r="D71" i="1"/>
  <c r="D74" i="1" s="1"/>
  <c r="D5" i="1"/>
  <c r="D83" i="1"/>
</calcChain>
</file>

<file path=xl/sharedStrings.xml><?xml version="1.0" encoding="utf-8"?>
<sst xmlns="http://schemas.openxmlformats.org/spreadsheetml/2006/main" count="77" uniqueCount="77">
  <si>
    <t>Project</t>
  </si>
  <si>
    <t>Description</t>
  </si>
  <si>
    <t>Operating
 Date</t>
  </si>
  <si>
    <t>TOTAL
 Jan 2026 -
Dec 2027</t>
  </si>
  <si>
    <t>Total 2026</t>
  </si>
  <si>
    <t>Total 2027</t>
  </si>
  <si>
    <t xml:space="preserve">Colorado River Substation Expansion </t>
  </si>
  <si>
    <t>Colorado River Sub - Install SPS</t>
  </si>
  <si>
    <t>Total CRS Expansion</t>
  </si>
  <si>
    <t>Calcite Substation (formerly Jasper; part of South of Kramer)</t>
  </si>
  <si>
    <t>Calcite: LGIA Engineer and construct a new interconnection facility</t>
  </si>
  <si>
    <t>Total Calcite Substation</t>
  </si>
  <si>
    <t>West of Devers Upgrade Project</t>
  </si>
  <si>
    <t>Rebuild Devers-El Casco &amp; El Casco-San Bernardino 220kV</t>
  </si>
  <si>
    <t>Condemnation</t>
  </si>
  <si>
    <t>Total West of Devers</t>
  </si>
  <si>
    <t>Alberhill System</t>
  </si>
  <si>
    <t>Licensing Phase - Site Selection, PEA/Application Preparation, Environmental Surveys and CPUC Licensing Review.</t>
  </si>
  <si>
    <t>Alberhill Real Properties Acquisition</t>
  </si>
  <si>
    <t>Alberhill-Serrano 500kV: Form the Alberhill-Serrano 500 kV line by looping the existing Serrano-Valley 500 kV line into Alberhill Sub.</t>
  </si>
  <si>
    <t>Alberhill-Valley 500kV: Form the Alberhill-Valley 500 kV line by looping the existing Serrano-Valley 500 kV line into Alberhill Substation</t>
  </si>
  <si>
    <t>Total Alberhill</t>
  </si>
  <si>
    <t>Eldorado-Lugo-Mohave Upgrade</t>
  </si>
  <si>
    <t>ELMSC Real Properties Acquisition</t>
  </si>
  <si>
    <t>Eldorado Sub: Upgrade Terminal Equipment</t>
  </si>
  <si>
    <t>Lugo Sub: Upgrade Terminal Equipment and</t>
  </si>
  <si>
    <t>Mohave Sub:Install CBs, Disc.&amp;series cap</t>
  </si>
  <si>
    <t>Mid-Line Cap: Install Series Capacitors on Eldorado-Lugo T/L</t>
  </si>
  <si>
    <t>Inst Eldo-Lug-Mhve Series Caps at Ludlow</t>
  </si>
  <si>
    <t>Eldorado-Mohave T/L: Instal OPGW, splice</t>
  </si>
  <si>
    <t>Lugo-Mohave T/L(CA): Instal OPGW, splice</t>
  </si>
  <si>
    <t>Lugo-Mohave T/L(NV): Instal OPGW, splice</t>
  </si>
  <si>
    <t>Eldorado-Lugo T/L(CA): Clear infractions</t>
  </si>
  <si>
    <t>Lugo-Mohave_Socal Gas Pipeline AC Mtgtn</t>
  </si>
  <si>
    <t>7546-1</t>
  </si>
  <si>
    <t>Potential Change Orders</t>
  </si>
  <si>
    <t>Total Eldorado-Lugo-Mohave</t>
  </si>
  <si>
    <t>Mesa Substation</t>
  </si>
  <si>
    <t>Build new Mesa 230/66/16 kV substation. Install an L90 relay, since an L90 relay is being added at Walnut Substation.</t>
  </si>
  <si>
    <t>Mesa: Upgrade to a 500/230/66/16kV sub</t>
  </si>
  <si>
    <t>Mira Loma Subs</t>
  </si>
  <si>
    <t>FIP-Mesa Area Phase2: Relocate various lines</t>
  </si>
  <si>
    <t xml:space="preserve">FIP- Landscaping/Habitat Restoration </t>
  </si>
  <si>
    <t>Total Mesa</t>
  </si>
  <si>
    <t>Riverside Transmission Reliability Project</t>
  </si>
  <si>
    <t>I: 4518-5003--Mira Loma-Vista # 1 230kv:</t>
  </si>
  <si>
    <t>WILDLIFE: Engineer, design, a 220kV Interconnection Facility to loop the existing Mira Loma–Vista</t>
  </si>
  <si>
    <t>RTRP-Real Property</t>
  </si>
  <si>
    <t>Vista Sub: Upgrade the line protection on the existing</t>
  </si>
  <si>
    <t>Mira Loma Sub: Upgrade line protection on the existing</t>
  </si>
  <si>
    <t xml:space="preserve">Mira Loma-Vista No. 1 220kV T/L UG: Engineer and construct approximately 2 miles of new 220kV underground double circuit line. </t>
  </si>
  <si>
    <t>MIRA LOMA-VISTA NO.1 Subtation</t>
  </si>
  <si>
    <t>WILDLIFE -Sub SCE -CAISO Controlled facilities</t>
  </si>
  <si>
    <t>ACQ:  RTRP FIP PROJE</t>
  </si>
  <si>
    <t>Total Riverside Transmission Reliability Project</t>
  </si>
  <si>
    <t>Mesa-Del Amo-Serrano 500kV Upgrade</t>
  </si>
  <si>
    <t>Serrano Substation: Install an appropriate number of 500 kV transmission structures including insulator/hardware assemblies and appropriate number of spans of conductor needed to equip the newly formed Del Amo - Serrano 500 kV Line into Serrano Substation</t>
  </si>
  <si>
    <t>Mesa Substation:
Install facilities for a new 500 kV switchrack position to terminate the newly formed Del Amo - Mesa 500 kV line (dead-end switchyard structure, support structures, lines drops) and install one 500 kV line position (circuit breakers, disc</t>
  </si>
  <si>
    <t>Serrano Substation:
Install facilities for a new 500 kV switchrack position to terminate the newly formed Del Amo - Serrano 500 kV line (dead-end switchyard structure, support structures, lines drops) and install one 500 kV line position (circuit breakers</t>
  </si>
  <si>
    <t>Mesa Substation:
Install an appropriate number of 500 kV transmission structures including insulator/hardware assemblies and appropriate number of spans of conductor needed to equip the newly formed Del Amo - Mesa 500 kV Line into Mesa substation</t>
  </si>
  <si>
    <t>Del Amo Substation:
Expand the Del Amo substation by installing new 500 kV buses and associated equipment to support 500 kV Operation
Install three (3) new 500/230 kV AA Bank Transformers ( three - single phase)
Equip three (3) 500 kV positions to insta</t>
  </si>
  <si>
    <t>Total Mesa-Del Amo-Serrano 500kV Upgrade</t>
  </si>
  <si>
    <t>Lugo: Install single phase transformer</t>
  </si>
  <si>
    <t>New Lugo 3AA 500/230 kV Bank</t>
  </si>
  <si>
    <t>Total Lugo: Install single phase transformer</t>
  </si>
  <si>
    <t>Lugo-Victor-Kramer 115kV to 230kV Rebuild</t>
  </si>
  <si>
    <t>Kramer-Victor 230 kV No. 3 line</t>
  </si>
  <si>
    <t>Kramer Sub - Equip two new 230 kV positions at Kramer..Remove equipment at existing Kramer 115 kV switchrack terminating positions for Kramer-Victor 115 .kV and Kramer-Roadway-Victor 115 kV lines</t>
  </si>
  <si>
    <t>Victor Sub - Equip two new 230 kV positions at Victor 230 kV</t>
  </si>
  <si>
    <t>Total Lugo-Victor-Kramer 115kV to 230kV Rebuild</t>
  </si>
  <si>
    <t>Lugo-Victor 230 kV Lines Reconductor</t>
  </si>
  <si>
    <t>Lugo-Victor No. 1 Reconductor approximately 10.8 miles of
existing Lugo-Victor No. 2 230 lines with a high temperature low sag
(HTLS) conductor</t>
  </si>
  <si>
    <t>Lugo-Victor No.2: Reconductor approximately 10.8 miles of existing Lugo-Victor No. 2 230 lines with a high temperature low sag (HTLS) conductor.</t>
  </si>
  <si>
    <t>Lugo-Victor No.3: Reconductor approximately 10.8 miles of existing Lugo-Victor No. 3 230 lines with a high temperature low sag (HTLS) conductor.</t>
  </si>
  <si>
    <t>Lugo-Victor No.4: Reconductor approximately 10.8 miles of existing Lugo-Victor No. 4 230 lines with a high temperature low sag (HTLS) conductor.</t>
  </si>
  <si>
    <t>Total Lugo-Victor 230 kV Lines Reconductor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</si>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</sst>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[$-409]mmm\-yy;@"/>
    <numFmt numFmtId="165" formatCode="#,##0.0;[Red]\(#,##0.0\);0.0"/>
    <numFmt numFmtId="166" formatCode="_(* #,##0_);_(* \(#,##0\);_(* &quot;-&quot;??_);_(@_)"/>
    <numFmt numFmtId="167" formatCode="_(* #,##0.0_);_(* \(#,##0.0\);_(* &quot;-&quot;??_);_(@_)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1" fontId="2" fillId="0" borderId="0" xfId="0" applyNumberFormat="1" applyFont="1" applyAlignment="1">
      <alignment horizontal="center"/>
    </xf>
    <xf numFmtId="41" fontId="4" fillId="0" borderId="0" xfId="0" applyNumberFormat="1" applyFont="1"/>
    <xf numFmtId="41" fontId="2" fillId="0" borderId="0" xfId="0" applyNumberFormat="1" applyFont="1"/>
    <xf numFmtId="0" fontId="2" fillId="0" borderId="4" xfId="0" applyFont="1" applyBorder="1" applyAlignment="1">
      <alignment horizontal="left"/>
    </xf>
    <xf numFmtId="0" fontId="3" fillId="0" borderId="4" xfId="0" applyFont="1" applyBorder="1"/>
    <xf numFmtId="41" fontId="4" fillId="0" borderId="4" xfId="0" applyNumberFormat="1" applyFont="1" applyBorder="1" applyAlignment="1">
      <alignment horizontal="left" wrapText="1"/>
    </xf>
    <xf numFmtId="41" fontId="4" fillId="0" borderId="4" xfId="0" applyNumberFormat="1" applyFont="1" applyBorder="1"/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4" fillId="0" borderId="5" xfId="0" applyFont="1" applyBorder="1" applyAlignment="1">
      <alignment horizontal="center"/>
    </xf>
    <xf numFmtId="164" fontId="4" fillId="0" borderId="6" xfId="0" applyNumberFormat="1" applyFont="1" applyBorder="1" applyAlignment="1">
      <alignment horizontal="left"/>
    </xf>
    <xf numFmtId="164" fontId="0" fillId="0" borderId="7" xfId="0" applyNumberFormat="1" applyBorder="1" applyAlignment="1">
      <alignment horizontal="center"/>
    </xf>
    <xf numFmtId="41" fontId="2" fillId="0" borderId="8" xfId="0" applyNumberFormat="1" applyFont="1" applyBorder="1" applyAlignment="1">
      <alignment horizontal="left" wrapText="1"/>
    </xf>
    <xf numFmtId="41" fontId="4" fillId="0" borderId="9" xfId="0" quotePrefix="1" applyNumberFormat="1" applyFont="1" applyBorder="1" applyAlignment="1">
      <alignment horizontal="right" vertical="center"/>
    </xf>
    <xf numFmtId="41" fontId="2" fillId="0" borderId="10" xfId="0" applyNumberFormat="1" applyFont="1" applyBorder="1" applyAlignment="1">
      <alignment horizontal="right" vertical="center"/>
    </xf>
    <xf numFmtId="41" fontId="2" fillId="0" borderId="8" xfId="0" applyNumberFormat="1" applyFont="1" applyBorder="1"/>
    <xf numFmtId="49" fontId="2" fillId="0" borderId="11" xfId="0" applyNumberFormat="1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3" fillId="0" borderId="12" xfId="0" applyFont="1" applyBorder="1"/>
    <xf numFmtId="41" fontId="2" fillId="0" borderId="12" xfId="0" applyNumberFormat="1" applyFont="1" applyBorder="1" applyAlignment="1">
      <alignment horizontal="left" wrapText="1"/>
    </xf>
    <xf numFmtId="41" fontId="2" fillId="0" borderId="13" xfId="0" applyNumberFormat="1" applyFont="1" applyBorder="1"/>
    <xf numFmtId="41" fontId="2" fillId="0" borderId="14" xfId="0" applyNumberFormat="1" applyFont="1" applyBorder="1"/>
    <xf numFmtId="41" fontId="2" fillId="0" borderId="4" xfId="0" applyNumberFormat="1" applyFont="1" applyBorder="1"/>
    <xf numFmtId="41" fontId="2" fillId="0" borderId="12" xfId="0" applyNumberFormat="1" applyFont="1" applyBorder="1" applyAlignment="1">
      <alignment horizontal="right"/>
    </xf>
    <xf numFmtId="41" fontId="2" fillId="0" borderId="15" xfId="0" applyNumberFormat="1" applyFont="1" applyBorder="1"/>
    <xf numFmtId="41" fontId="2" fillId="0" borderId="12" xfId="0" applyNumberFormat="1" applyFont="1" applyBorder="1"/>
    <xf numFmtId="0" fontId="3" fillId="0" borderId="0" xfId="0" applyFont="1"/>
    <xf numFmtId="41" fontId="4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164" fontId="0" fillId="0" borderId="18" xfId="0" applyNumberFormat="1" applyBorder="1" applyAlignment="1">
      <alignment horizontal="center"/>
    </xf>
    <xf numFmtId="41" fontId="2" fillId="0" borderId="19" xfId="1" applyNumberFormat="1" applyFont="1" applyFill="1" applyBorder="1" applyAlignment="1">
      <alignment horizontal="left" wrapText="1"/>
    </xf>
    <xf numFmtId="41" fontId="2" fillId="0" borderId="8" xfId="1" applyNumberFormat="1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3" fillId="0" borderId="7" xfId="0" applyFont="1" applyBorder="1"/>
    <xf numFmtId="41" fontId="2" fillId="0" borderId="8" xfId="0" applyNumberFormat="1" applyFont="1" applyBorder="1" applyAlignment="1">
      <alignment horizontal="right"/>
    </xf>
    <xf numFmtId="41" fontId="2" fillId="0" borderId="0" xfId="1" applyNumberFormat="1" applyFont="1" applyFill="1" applyBorder="1" applyAlignment="1">
      <alignment horizontal="left" wrapText="1"/>
    </xf>
    <xf numFmtId="41" fontId="2" fillId="0" borderId="0" xfId="0" applyNumberFormat="1" applyFont="1" applyAlignment="1">
      <alignment horizontal="right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left"/>
    </xf>
    <xf numFmtId="164" fontId="0" fillId="0" borderId="10" xfId="0" applyNumberFormat="1" applyBorder="1" applyAlignment="1">
      <alignment horizontal="center"/>
    </xf>
    <xf numFmtId="41" fontId="2" fillId="0" borderId="19" xfId="1" applyNumberFormat="1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164" fontId="0" fillId="0" borderId="12" xfId="0" applyNumberFormat="1" applyBorder="1" applyAlignment="1">
      <alignment horizontal="center"/>
    </xf>
    <xf numFmtId="41" fontId="2" fillId="0" borderId="24" xfId="1" applyNumberFormat="1" applyFont="1" applyFill="1" applyBorder="1" applyAlignment="1">
      <alignment horizontal="left" wrapText="1"/>
    </xf>
    <xf numFmtId="41" fontId="2" fillId="0" borderId="25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2" xfId="0" applyNumberFormat="1" applyFont="1" applyBorder="1"/>
    <xf numFmtId="41" fontId="2" fillId="0" borderId="6" xfId="0" applyNumberFormat="1" applyFont="1" applyBorder="1"/>
    <xf numFmtId="41" fontId="2" fillId="0" borderId="25" xfId="0" applyNumberFormat="1" applyFont="1" applyBorder="1"/>
    <xf numFmtId="49" fontId="2" fillId="0" borderId="0" xfId="0" applyNumberFormat="1" applyFont="1" applyAlignment="1">
      <alignment horizontal="left"/>
    </xf>
    <xf numFmtId="49" fontId="4" fillId="0" borderId="26" xfId="0" applyNumberFormat="1" applyFont="1" applyBorder="1" applyAlignment="1">
      <alignment horizontal="center"/>
    </xf>
    <xf numFmtId="0" fontId="4" fillId="0" borderId="27" xfId="0" applyFont="1" applyBorder="1" applyAlignment="1">
      <alignment horizontal="left"/>
    </xf>
    <xf numFmtId="164" fontId="4" fillId="0" borderId="10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left"/>
    </xf>
    <xf numFmtId="164" fontId="4" fillId="0" borderId="30" xfId="0" applyNumberFormat="1" applyFont="1" applyBorder="1" applyAlignment="1">
      <alignment horizontal="center" vertical="center"/>
    </xf>
    <xf numFmtId="41" fontId="2" fillId="0" borderId="30" xfId="1" applyNumberFormat="1" applyFont="1" applyFill="1" applyBorder="1" applyAlignment="1">
      <alignment horizontal="left" vertical="center" wrapText="1"/>
    </xf>
    <xf numFmtId="49" fontId="4" fillId="0" borderId="22" xfId="0" applyNumberFormat="1" applyFont="1" applyBorder="1" applyAlignment="1">
      <alignment horizontal="center"/>
    </xf>
    <xf numFmtId="164" fontId="4" fillId="0" borderId="31" xfId="0" applyNumberFormat="1" applyFont="1" applyBorder="1" applyAlignment="1">
      <alignment horizontal="center"/>
    </xf>
    <xf numFmtId="41" fontId="2" fillId="0" borderId="31" xfId="1" applyNumberFormat="1" applyFont="1" applyFill="1" applyBorder="1" applyAlignment="1">
      <alignment horizontal="left" wrapText="1"/>
    </xf>
    <xf numFmtId="0" fontId="3" fillId="0" borderId="8" xfId="0" applyFont="1" applyBorder="1"/>
    <xf numFmtId="164" fontId="4" fillId="0" borderId="32" xfId="0" applyNumberFormat="1" applyFont="1" applyBorder="1" applyAlignment="1">
      <alignment horizontal="center"/>
    </xf>
    <xf numFmtId="41" fontId="2" fillId="0" borderId="1" xfId="1" applyNumberFormat="1" applyFont="1" applyFill="1" applyBorder="1" applyAlignment="1">
      <alignment horizontal="left" wrapText="1"/>
    </xf>
    <xf numFmtId="164" fontId="4" fillId="0" borderId="33" xfId="0" applyNumberFormat="1" applyFont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left" vertical="center" wrapText="1"/>
    </xf>
    <xf numFmtId="49" fontId="4" fillId="0" borderId="28" xfId="0" applyNumberFormat="1" applyFont="1" applyBorder="1" applyAlignment="1">
      <alignment horizontal="center"/>
    </xf>
    <xf numFmtId="164" fontId="4" fillId="0" borderId="34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5" xfId="0" applyFont="1" applyBorder="1" applyAlignment="1">
      <alignment horizontal="left"/>
    </xf>
    <xf numFmtId="164" fontId="0" fillId="0" borderId="36" xfId="0" applyNumberFormat="1" applyBorder="1" applyAlignment="1">
      <alignment horizontal="center"/>
    </xf>
    <xf numFmtId="41" fontId="2" fillId="0" borderId="15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165" fontId="4" fillId="0" borderId="0" xfId="0" applyNumberFormat="1" applyFont="1"/>
    <xf numFmtId="49" fontId="4" fillId="0" borderId="16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/>
    </xf>
    <xf numFmtId="164" fontId="4" fillId="0" borderId="37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1" fontId="2" fillId="0" borderId="0" xfId="1" applyNumberFormat="1" applyFont="1" applyFill="1" applyBorder="1" applyAlignment="1">
      <alignment horizontal="left" vertical="center" wrapText="1"/>
    </xf>
    <xf numFmtId="41" fontId="4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9" fontId="4" fillId="0" borderId="26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166" fontId="4" fillId="0" borderId="0" xfId="1" applyNumberFormat="1" applyFont="1" applyFill="1" applyBorder="1"/>
    <xf numFmtId="41" fontId="3" fillId="0" borderId="0" xfId="0" applyNumberFormat="1" applyFont="1"/>
    <xf numFmtId="166" fontId="4" fillId="0" borderId="0" xfId="1" applyNumberFormat="1" applyFont="1" applyFill="1"/>
    <xf numFmtId="167" fontId="5" fillId="0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357C2-5A98-45DA-A7BB-4C7762370BE8}">
  <sheetPr>
    <pageSetUpPr fitToPage="1"/>
  </sheetPr>
  <dimension ref="A1:AN97"/>
  <sheetViews>
    <sheetView showGridLines="0" tabSelected="1" zoomScale="80" zoomScaleNormal="80" zoomScaleSheetLayoutView="70" zoomScalePageLayoutView="90" workbookViewId="0">
      <pane ySplit="1" topLeftCell="A2" activePane="bottomLeft" state="frozen"/>
      <selection pane="bottomLeft" activeCell="A2" sqref="A2"/>
    </sheetView>
  </sheetViews>
  <sheetFormatPr defaultColWidth="9.1796875" defaultRowHeight="13" x14ac:dyDescent="0.3"/>
  <cols>
    <col min="1" max="1" width="12.54296875" style="8" customWidth="1"/>
    <col min="2" max="2" width="55.54296875" style="8" customWidth="1"/>
    <col min="3" max="3" width="11.1796875" style="37" customWidth="1"/>
    <col min="4" max="4" width="12.26953125" style="106" customWidth="1"/>
    <col min="5" max="8" width="12.26953125" style="107" customWidth="1"/>
    <col min="9" max="16" width="12.26953125" style="108" customWidth="1"/>
    <col min="17" max="17" width="12.26953125" style="109" customWidth="1"/>
    <col min="18" max="30" width="12.26953125" style="108" customWidth="1"/>
    <col min="41" max="16384" width="9.1796875" style="108"/>
  </cols>
  <sheetData>
    <row r="1" spans="1:30" s="7" customFormat="1" ht="39.5" thickBot="1" x14ac:dyDescent="0.3">
      <c r="A1" s="1" t="s">
        <v>0</v>
      </c>
      <c r="B1" s="2" t="s">
        <v>1</v>
      </c>
      <c r="C1" s="3" t="s">
        <v>2</v>
      </c>
      <c r="D1" s="4" t="s">
        <v>3</v>
      </c>
      <c r="E1" s="5">
        <v>46023</v>
      </c>
      <c r="F1" s="5">
        <v>46054</v>
      </c>
      <c r="G1" s="5">
        <v>46082</v>
      </c>
      <c r="H1" s="5">
        <v>46113</v>
      </c>
      <c r="I1" s="5">
        <v>46143</v>
      </c>
      <c r="J1" s="5">
        <v>46174</v>
      </c>
      <c r="K1" s="5">
        <v>46204</v>
      </c>
      <c r="L1" s="5">
        <v>46235</v>
      </c>
      <c r="M1" s="5">
        <v>46266</v>
      </c>
      <c r="N1" s="5">
        <v>46296</v>
      </c>
      <c r="O1" s="5">
        <v>46327</v>
      </c>
      <c r="P1" s="5">
        <v>46357</v>
      </c>
      <c r="Q1" s="6" t="s">
        <v>4</v>
      </c>
      <c r="R1" s="5">
        <v>46388</v>
      </c>
      <c r="S1" s="5">
        <v>46419</v>
      </c>
      <c r="T1" s="5">
        <v>46447</v>
      </c>
      <c r="U1" s="5">
        <v>46478</v>
      </c>
      <c r="V1" s="5">
        <v>46508</v>
      </c>
      <c r="W1" s="5">
        <v>46539</v>
      </c>
      <c r="X1" s="5">
        <v>46569</v>
      </c>
      <c r="Y1" s="5">
        <v>46600</v>
      </c>
      <c r="Z1" s="5">
        <v>46631</v>
      </c>
      <c r="AA1" s="5">
        <v>46661</v>
      </c>
      <c r="AB1" s="5">
        <v>46692</v>
      </c>
      <c r="AC1" s="5">
        <v>46722</v>
      </c>
      <c r="AD1" s="6" t="s">
        <v>5</v>
      </c>
    </row>
    <row r="2" spans="1:30" x14ac:dyDescent="0.3">
      <c r="B2" s="9"/>
      <c r="C2" s="10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3"/>
    </row>
    <row r="3" spans="1:30" ht="13.5" thickBot="1" x14ac:dyDescent="0.35">
      <c r="A3" s="14">
        <v>8169</v>
      </c>
      <c r="B3" s="14" t="s">
        <v>6</v>
      </c>
      <c r="C3" s="15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9"/>
    </row>
    <row r="4" spans="1:30" ht="13.5" thickBot="1" x14ac:dyDescent="0.35">
      <c r="A4" s="20">
        <v>902519003</v>
      </c>
      <c r="B4" s="21" t="s">
        <v>7</v>
      </c>
      <c r="C4" s="22">
        <v>44505</v>
      </c>
      <c r="D4" s="23">
        <f>Q4+AD4</f>
        <v>0</v>
      </c>
      <c r="E4" s="24">
        <v>0</v>
      </c>
      <c r="F4" s="24">
        <v>0</v>
      </c>
      <c r="G4" s="24">
        <v>0</v>
      </c>
      <c r="H4" s="24">
        <v>0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5">
        <f>SUM(E4:P4)</f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6">
        <f>SUM(R4:AC4)</f>
        <v>0</v>
      </c>
    </row>
    <row r="5" spans="1:30" ht="13.5" thickBot="1" x14ac:dyDescent="0.35">
      <c r="A5" s="27" t="s">
        <v>8</v>
      </c>
      <c r="B5" s="28"/>
      <c r="C5" s="29"/>
      <c r="D5" s="30">
        <f t="shared" ref="D5:AD5" si="0">+SUBTOTAL(9,D4:D4)</f>
        <v>0</v>
      </c>
      <c r="E5" s="31">
        <f t="shared" si="0"/>
        <v>0</v>
      </c>
      <c r="F5" s="31">
        <f t="shared" si="0"/>
        <v>0</v>
      </c>
      <c r="G5" s="31">
        <f t="shared" si="0"/>
        <v>0</v>
      </c>
      <c r="H5" s="31">
        <f t="shared" si="0"/>
        <v>0</v>
      </c>
      <c r="I5" s="31">
        <f t="shared" si="0"/>
        <v>0</v>
      </c>
      <c r="J5" s="31">
        <f t="shared" si="0"/>
        <v>0</v>
      </c>
      <c r="K5" s="31">
        <f t="shared" si="0"/>
        <v>0</v>
      </c>
      <c r="L5" s="31">
        <f t="shared" si="0"/>
        <v>0</v>
      </c>
      <c r="M5" s="32">
        <f t="shared" si="0"/>
        <v>0</v>
      </c>
      <c r="N5" s="31">
        <f t="shared" si="0"/>
        <v>0</v>
      </c>
      <c r="O5" s="31">
        <f t="shared" si="0"/>
        <v>0</v>
      </c>
      <c r="P5" s="33">
        <f t="shared" si="0"/>
        <v>0</v>
      </c>
      <c r="Q5" s="34">
        <f t="shared" si="0"/>
        <v>0</v>
      </c>
      <c r="R5" s="35">
        <f t="shared" si="0"/>
        <v>0</v>
      </c>
      <c r="S5" s="31">
        <f t="shared" si="0"/>
        <v>0</v>
      </c>
      <c r="T5" s="31">
        <f t="shared" si="0"/>
        <v>0</v>
      </c>
      <c r="U5" s="31">
        <f t="shared" si="0"/>
        <v>0</v>
      </c>
      <c r="V5" s="31">
        <f t="shared" si="0"/>
        <v>0</v>
      </c>
      <c r="W5" s="31">
        <f t="shared" si="0"/>
        <v>0</v>
      </c>
      <c r="X5" s="31">
        <f t="shared" si="0"/>
        <v>0</v>
      </c>
      <c r="Y5" s="31">
        <f t="shared" si="0"/>
        <v>0</v>
      </c>
      <c r="Z5" s="32">
        <f t="shared" si="0"/>
        <v>0</v>
      </c>
      <c r="AA5" s="31">
        <f t="shared" si="0"/>
        <v>0</v>
      </c>
      <c r="AB5" s="31">
        <f t="shared" si="0"/>
        <v>0</v>
      </c>
      <c r="AC5" s="33">
        <f t="shared" si="0"/>
        <v>0</v>
      </c>
      <c r="AD5" s="36">
        <f t="shared" si="0"/>
        <v>0</v>
      </c>
    </row>
    <row r="6" spans="1:30" x14ac:dyDescent="0.3">
      <c r="D6" s="38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9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13.5" thickBot="1" x14ac:dyDescent="0.35">
      <c r="A7" s="39">
        <v>6902</v>
      </c>
      <c r="B7" s="39" t="s">
        <v>9</v>
      </c>
      <c r="C7" s="40"/>
      <c r="D7" s="38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9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7"/>
    </row>
    <row r="8" spans="1:30" ht="13.5" thickBot="1" x14ac:dyDescent="0.35">
      <c r="A8" s="41">
        <v>900295954</v>
      </c>
      <c r="B8" s="42" t="s">
        <v>10</v>
      </c>
      <c r="C8" s="43">
        <v>47141</v>
      </c>
      <c r="D8" s="44">
        <f>Q8+AD8</f>
        <v>16342.896000000001</v>
      </c>
      <c r="E8" s="24">
        <v>18.794</v>
      </c>
      <c r="F8" s="24">
        <v>45.841999999999999</v>
      </c>
      <c r="G8" s="24">
        <v>68.260000000000005</v>
      </c>
      <c r="H8" s="24">
        <v>260</v>
      </c>
      <c r="I8" s="24">
        <v>260</v>
      </c>
      <c r="J8" s="24">
        <v>260</v>
      </c>
      <c r="K8" s="24">
        <v>260</v>
      </c>
      <c r="L8" s="24">
        <v>260</v>
      </c>
      <c r="M8" s="24">
        <v>260</v>
      </c>
      <c r="N8" s="24">
        <v>260</v>
      </c>
      <c r="O8" s="24">
        <v>260</v>
      </c>
      <c r="P8" s="24">
        <v>600</v>
      </c>
      <c r="Q8" s="45">
        <f>SUM(E8:P8)</f>
        <v>2812.8959999999997</v>
      </c>
      <c r="R8" s="24">
        <v>1100</v>
      </c>
      <c r="S8" s="24">
        <v>1100</v>
      </c>
      <c r="T8" s="24">
        <v>1100</v>
      </c>
      <c r="U8" s="24">
        <v>1100</v>
      </c>
      <c r="V8" s="24">
        <v>1100</v>
      </c>
      <c r="W8" s="24">
        <v>1100</v>
      </c>
      <c r="X8" s="24">
        <v>1100</v>
      </c>
      <c r="Y8" s="24">
        <v>1100</v>
      </c>
      <c r="Z8" s="24">
        <v>1100</v>
      </c>
      <c r="AA8" s="24">
        <v>1100</v>
      </c>
      <c r="AB8" s="24">
        <v>1100</v>
      </c>
      <c r="AC8" s="24">
        <f>13530-12100</f>
        <v>1430</v>
      </c>
      <c r="AD8" s="45">
        <f>SUM(R8:AC8)</f>
        <v>13530</v>
      </c>
    </row>
    <row r="9" spans="1:30" ht="13.5" thickBot="1" x14ac:dyDescent="0.35">
      <c r="A9" s="46" t="s">
        <v>11</v>
      </c>
      <c r="B9" s="47"/>
      <c r="C9" s="48"/>
      <c r="D9" s="45">
        <f t="shared" ref="D9:P9" si="1">SUBTOTAL(9,D8:D8)</f>
        <v>16342.896000000001</v>
      </c>
      <c r="E9" s="45">
        <f t="shared" si="1"/>
        <v>18.794</v>
      </c>
      <c r="F9" s="45">
        <f t="shared" si="1"/>
        <v>45.841999999999999</v>
      </c>
      <c r="G9" s="45">
        <f t="shared" si="1"/>
        <v>68.260000000000005</v>
      </c>
      <c r="H9" s="45">
        <f t="shared" si="1"/>
        <v>260</v>
      </c>
      <c r="I9" s="45">
        <f t="shared" si="1"/>
        <v>260</v>
      </c>
      <c r="J9" s="45">
        <f t="shared" si="1"/>
        <v>260</v>
      </c>
      <c r="K9" s="45">
        <f t="shared" si="1"/>
        <v>260</v>
      </c>
      <c r="L9" s="45">
        <f t="shared" si="1"/>
        <v>260</v>
      </c>
      <c r="M9" s="45">
        <f t="shared" si="1"/>
        <v>260</v>
      </c>
      <c r="N9" s="45">
        <f t="shared" si="1"/>
        <v>260</v>
      </c>
      <c r="O9" s="45">
        <f t="shared" si="1"/>
        <v>260</v>
      </c>
      <c r="P9" s="45">
        <f t="shared" si="1"/>
        <v>600</v>
      </c>
      <c r="Q9" s="49">
        <f>+SUBTOTAL(9,Q8)</f>
        <v>2812.8959999999997</v>
      </c>
      <c r="R9" s="45">
        <f t="shared" ref="R9:AC9" si="2">SUBTOTAL(9,R8:R8)</f>
        <v>1100</v>
      </c>
      <c r="S9" s="45">
        <f t="shared" si="2"/>
        <v>1100</v>
      </c>
      <c r="T9" s="45">
        <f t="shared" si="2"/>
        <v>1100</v>
      </c>
      <c r="U9" s="45">
        <f t="shared" si="2"/>
        <v>1100</v>
      </c>
      <c r="V9" s="45">
        <f t="shared" si="2"/>
        <v>1100</v>
      </c>
      <c r="W9" s="45">
        <f t="shared" si="2"/>
        <v>1100</v>
      </c>
      <c r="X9" s="45">
        <f t="shared" si="2"/>
        <v>1100</v>
      </c>
      <c r="Y9" s="45">
        <f t="shared" si="2"/>
        <v>1100</v>
      </c>
      <c r="Z9" s="45">
        <f t="shared" si="2"/>
        <v>1100</v>
      </c>
      <c r="AA9" s="45">
        <f t="shared" si="2"/>
        <v>1100</v>
      </c>
      <c r="AB9" s="45">
        <f t="shared" si="2"/>
        <v>1100</v>
      </c>
      <c r="AC9" s="45">
        <f t="shared" si="2"/>
        <v>1430</v>
      </c>
      <c r="AD9" s="49">
        <f>+SUBTOTAL(9,AD8)</f>
        <v>13530</v>
      </c>
    </row>
    <row r="10" spans="1:30" x14ac:dyDescent="0.3">
      <c r="A10" s="39"/>
      <c r="D10" s="50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51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5">
      <c r="A11" s="39">
        <v>6420</v>
      </c>
      <c r="B11" s="39" t="s">
        <v>12</v>
      </c>
      <c r="D11" s="38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9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 ht="13.5" thickBot="1" x14ac:dyDescent="0.35">
      <c r="A12" s="52">
        <v>901460764</v>
      </c>
      <c r="B12" s="53" t="s">
        <v>13</v>
      </c>
      <c r="C12" s="54">
        <v>44335</v>
      </c>
      <c r="D12" s="55">
        <f>Q12+AD12</f>
        <v>550</v>
      </c>
      <c r="E12" s="24">
        <v>7.8810000000000002</v>
      </c>
      <c r="F12" s="24">
        <v>14.368</v>
      </c>
      <c r="G12" s="24">
        <v>50</v>
      </c>
      <c r="H12" s="24">
        <v>50</v>
      </c>
      <c r="I12" s="24">
        <v>50</v>
      </c>
      <c r="J12" s="24">
        <v>50</v>
      </c>
      <c r="K12" s="24">
        <v>50</v>
      </c>
      <c r="L12" s="24">
        <v>50</v>
      </c>
      <c r="M12" s="24">
        <v>50</v>
      </c>
      <c r="N12" s="24">
        <v>50</v>
      </c>
      <c r="O12" s="24">
        <v>50</v>
      </c>
      <c r="P12" s="24">
        <f>67+10.751</f>
        <v>77.751000000000005</v>
      </c>
      <c r="Q12" s="25">
        <f>SUM(E12:P12)</f>
        <v>550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6">
        <f>SUM(R12:AC12)</f>
        <v>0</v>
      </c>
    </row>
    <row r="13" spans="1:30" ht="13.5" thickBot="1" x14ac:dyDescent="0.35">
      <c r="A13" s="56">
        <v>802120834</v>
      </c>
      <c r="B13" s="57" t="s">
        <v>14</v>
      </c>
      <c r="C13" s="58">
        <v>46203</v>
      </c>
      <c r="D13" s="59">
        <f>Q13+AD13</f>
        <v>0.313</v>
      </c>
      <c r="E13" s="24">
        <v>0.378</v>
      </c>
      <c r="F13" s="24">
        <v>-6.5000000000000002E-2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5">
        <f>SUM(E13:P13)</f>
        <v>0.313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6">
        <f>SUM(R13:AC13)</f>
        <v>0</v>
      </c>
    </row>
    <row r="14" spans="1:30" ht="13.5" thickBot="1" x14ac:dyDescent="0.35">
      <c r="A14" s="46" t="s">
        <v>15</v>
      </c>
      <c r="B14" s="47"/>
      <c r="C14" s="29"/>
      <c r="D14" s="45">
        <f t="shared" ref="D14:AD14" si="3">+SUBTOTAL(9,D12:D13)</f>
        <v>550.31299999999999</v>
      </c>
      <c r="E14" s="60">
        <f t="shared" si="3"/>
        <v>8.2590000000000003</v>
      </c>
      <c r="F14" s="61">
        <f t="shared" si="3"/>
        <v>14.303000000000001</v>
      </c>
      <c r="G14" s="61">
        <f t="shared" si="3"/>
        <v>50</v>
      </c>
      <c r="H14" s="61">
        <f t="shared" si="3"/>
        <v>50</v>
      </c>
      <c r="I14" s="62">
        <f t="shared" si="3"/>
        <v>50</v>
      </c>
      <c r="J14" s="62">
        <f t="shared" si="3"/>
        <v>50</v>
      </c>
      <c r="K14" s="62">
        <f t="shared" si="3"/>
        <v>50</v>
      </c>
      <c r="L14" s="62">
        <f t="shared" si="3"/>
        <v>50</v>
      </c>
      <c r="M14" s="62">
        <f t="shared" si="3"/>
        <v>50</v>
      </c>
      <c r="N14" s="62">
        <f t="shared" si="3"/>
        <v>50</v>
      </c>
      <c r="O14" s="62">
        <f t="shared" si="3"/>
        <v>50</v>
      </c>
      <c r="P14" s="63">
        <f t="shared" si="3"/>
        <v>77.751000000000005</v>
      </c>
      <c r="Q14" s="49">
        <f t="shared" si="3"/>
        <v>550.31299999999999</v>
      </c>
      <c r="R14" s="64">
        <f t="shared" si="3"/>
        <v>0</v>
      </c>
      <c r="S14" s="62">
        <f t="shared" si="3"/>
        <v>0</v>
      </c>
      <c r="T14" s="62">
        <f t="shared" si="3"/>
        <v>0</v>
      </c>
      <c r="U14" s="62">
        <f t="shared" si="3"/>
        <v>0</v>
      </c>
      <c r="V14" s="62">
        <f t="shared" si="3"/>
        <v>0</v>
      </c>
      <c r="W14" s="62">
        <f t="shared" si="3"/>
        <v>0</v>
      </c>
      <c r="X14" s="62">
        <f t="shared" si="3"/>
        <v>0</v>
      </c>
      <c r="Y14" s="62">
        <f t="shared" si="3"/>
        <v>0</v>
      </c>
      <c r="Z14" s="63">
        <f t="shared" si="3"/>
        <v>0</v>
      </c>
      <c r="AA14" s="62">
        <f t="shared" si="3"/>
        <v>0</v>
      </c>
      <c r="AB14" s="64">
        <f t="shared" si="3"/>
        <v>0</v>
      </c>
      <c r="AC14" s="64">
        <f t="shared" si="3"/>
        <v>0</v>
      </c>
      <c r="AD14" s="26">
        <f t="shared" si="3"/>
        <v>0</v>
      </c>
    </row>
    <row r="15" spans="1:30" x14ac:dyDescent="0.3">
      <c r="A15" s="39"/>
      <c r="D15" s="50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51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5">
      <c r="A16" s="65">
        <v>6092</v>
      </c>
      <c r="B16" s="39" t="s">
        <v>16</v>
      </c>
      <c r="D16" s="38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9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13.5" thickBot="1" x14ac:dyDescent="0.35">
      <c r="A17" s="66">
        <v>800063633</v>
      </c>
      <c r="B17" s="67" t="s">
        <v>17</v>
      </c>
      <c r="C17" s="68">
        <v>47116</v>
      </c>
      <c r="D17" s="44">
        <f>Q17+AD17</f>
        <v>51866.191088</v>
      </c>
      <c r="E17" s="24">
        <v>171.949028</v>
      </c>
      <c r="F17" s="24">
        <v>108.77873200000001</v>
      </c>
      <c r="G17" s="24">
        <v>736.96932000000004</v>
      </c>
      <c r="H17" s="24">
        <v>90.908760000000015</v>
      </c>
      <c r="I17" s="24">
        <v>95.722223999999997</v>
      </c>
      <c r="J17" s="24">
        <v>3695.749992</v>
      </c>
      <c r="K17" s="24">
        <v>97.243920000000017</v>
      </c>
      <c r="L17" s="24">
        <v>199.92014800000001</v>
      </c>
      <c r="M17" s="24">
        <v>399.98754000000002</v>
      </c>
      <c r="N17" s="24">
        <v>98.428684000000004</v>
      </c>
      <c r="O17" s="24">
        <v>80.682900000000004</v>
      </c>
      <c r="P17" s="24">
        <f>561.710708+357.535</f>
        <v>919.24570799999992</v>
      </c>
      <c r="Q17" s="25">
        <f>SUM(E17:P17)</f>
        <v>6695.586956000001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45170.604132</v>
      </c>
      <c r="AD17" s="26">
        <f>SUM(R17:AC17)</f>
        <v>45170.604132</v>
      </c>
    </row>
    <row r="18" spans="1:30" ht="13.5" thickBot="1" x14ac:dyDescent="0.35">
      <c r="A18" s="69">
        <v>800796373</v>
      </c>
      <c r="B18" s="70" t="s">
        <v>18</v>
      </c>
      <c r="C18" s="71">
        <v>47585</v>
      </c>
      <c r="D18" s="72">
        <f>Q18+AD18</f>
        <v>5338.0822700000008</v>
      </c>
      <c r="E18" s="24">
        <v>0.65954000000000002</v>
      </c>
      <c r="F18" s="24">
        <v>0.40571999999999997</v>
      </c>
      <c r="G18" s="24">
        <v>5.782</v>
      </c>
      <c r="H18" s="24">
        <v>5.782</v>
      </c>
      <c r="I18" s="24">
        <v>5.782</v>
      </c>
      <c r="J18" s="24">
        <v>8.673</v>
      </c>
      <c r="K18" s="24">
        <v>8.673</v>
      </c>
      <c r="L18" s="24">
        <v>14.455</v>
      </c>
      <c r="M18" s="24">
        <v>14.455</v>
      </c>
      <c r="N18" s="24">
        <v>14.455</v>
      </c>
      <c r="O18" s="24">
        <v>17.346</v>
      </c>
      <c r="P18" s="24">
        <f>21.02296+3.931</f>
        <v>24.953960000000002</v>
      </c>
      <c r="Q18" s="25">
        <f>SUM(E18:P18)</f>
        <v>121.42222000000001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5216.6600500000004</v>
      </c>
      <c r="AD18" s="26">
        <f>SUM(R18:AC18)</f>
        <v>5216.6600500000004</v>
      </c>
    </row>
    <row r="19" spans="1:30" ht="13.5" thickBot="1" x14ac:dyDescent="0.35">
      <c r="A19" s="69">
        <v>900502072</v>
      </c>
      <c r="B19" s="70" t="s">
        <v>19</v>
      </c>
      <c r="C19" s="71">
        <v>47585</v>
      </c>
      <c r="D19" s="72">
        <f>Q19+AD19</f>
        <v>15244.181</v>
      </c>
      <c r="E19" s="24">
        <v>52.396000000000001</v>
      </c>
      <c r="F19" s="24">
        <v>0</v>
      </c>
      <c r="G19" s="24">
        <v>0.59</v>
      </c>
      <c r="H19" s="24">
        <v>19.151</v>
      </c>
      <c r="I19" s="24">
        <v>114.08</v>
      </c>
      <c r="J19" s="24">
        <v>165.04300000000001</v>
      </c>
      <c r="K19" s="24">
        <v>235.608</v>
      </c>
      <c r="L19" s="24">
        <v>255.209</v>
      </c>
      <c r="M19" s="24">
        <v>235.608</v>
      </c>
      <c r="N19" s="24">
        <v>165.04300000000001</v>
      </c>
      <c r="O19" s="24">
        <v>114.08</v>
      </c>
      <c r="P19" s="24">
        <f>59.196+0.59</f>
        <v>59.786000000000001</v>
      </c>
      <c r="Q19" s="25">
        <f>SUM(E19:P19)</f>
        <v>1416.5940000000001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13827.587</v>
      </c>
      <c r="AD19" s="26">
        <f>SUM(R19:AC19)</f>
        <v>13827.587</v>
      </c>
    </row>
    <row r="20" spans="1:30" ht="13.5" thickBot="1" x14ac:dyDescent="0.35">
      <c r="A20" s="73">
        <v>900502073</v>
      </c>
      <c r="B20" s="57" t="s">
        <v>20</v>
      </c>
      <c r="C20" s="74">
        <v>47571</v>
      </c>
      <c r="D20" s="75">
        <f>Q20+AD20</f>
        <v>9789.7710000000006</v>
      </c>
      <c r="E20" s="24">
        <v>26.198</v>
      </c>
      <c r="F20" s="24">
        <v>0</v>
      </c>
      <c r="G20" s="24">
        <v>0.59</v>
      </c>
      <c r="H20" s="24">
        <v>45.348999999999997</v>
      </c>
      <c r="I20" s="24">
        <v>114.08</v>
      </c>
      <c r="J20" s="24">
        <v>165.04300000000001</v>
      </c>
      <c r="K20" s="24">
        <v>235.608</v>
      </c>
      <c r="L20" s="24">
        <v>255.209</v>
      </c>
      <c r="M20" s="24">
        <v>235.608</v>
      </c>
      <c r="N20" s="24">
        <v>165.04300000000001</v>
      </c>
      <c r="O20" s="24">
        <v>114.08</v>
      </c>
      <c r="P20" s="24">
        <f>59.196+0.59</f>
        <v>59.786000000000001</v>
      </c>
      <c r="Q20" s="25">
        <f>SUM(E20:P20)</f>
        <v>1416.5940000000001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8373.1769999999997</v>
      </c>
      <c r="AD20" s="26">
        <f>SUM(R20:AC20)</f>
        <v>8373.1769999999997</v>
      </c>
    </row>
    <row r="21" spans="1:30" ht="13.5" thickBot="1" x14ac:dyDescent="0.35">
      <c r="A21" s="46" t="s">
        <v>21</v>
      </c>
      <c r="B21" s="47"/>
      <c r="C21" s="76"/>
      <c r="D21" s="45">
        <f t="shared" ref="D21:AD21" si="4">+SUBTOTAL(9,D17:D20)</f>
        <v>82238.225357999996</v>
      </c>
      <c r="E21" s="60">
        <f t="shared" si="4"/>
        <v>251.20256800000001</v>
      </c>
      <c r="F21" s="61">
        <f t="shared" si="4"/>
        <v>109.18445200000001</v>
      </c>
      <c r="G21" s="61">
        <f t="shared" si="4"/>
        <v>743.93132000000014</v>
      </c>
      <c r="H21" s="61">
        <f t="shared" si="4"/>
        <v>161.19076000000001</v>
      </c>
      <c r="I21" s="62">
        <f t="shared" si="4"/>
        <v>329.66422399999999</v>
      </c>
      <c r="J21" s="62">
        <f t="shared" si="4"/>
        <v>4034.508992</v>
      </c>
      <c r="K21" s="62">
        <f t="shared" si="4"/>
        <v>577.13292000000001</v>
      </c>
      <c r="L21" s="62">
        <f t="shared" si="4"/>
        <v>724.79314799999997</v>
      </c>
      <c r="M21" s="62">
        <f t="shared" si="4"/>
        <v>885.6585399999999</v>
      </c>
      <c r="N21" s="62">
        <f t="shared" si="4"/>
        <v>442.96968400000003</v>
      </c>
      <c r="O21" s="62">
        <f t="shared" si="4"/>
        <v>326.18889999999999</v>
      </c>
      <c r="P21" s="63">
        <f t="shared" si="4"/>
        <v>1063.7716680000001</v>
      </c>
      <c r="Q21" s="49">
        <f t="shared" si="4"/>
        <v>9650.1971760000015</v>
      </c>
      <c r="R21" s="64">
        <f t="shared" si="4"/>
        <v>0</v>
      </c>
      <c r="S21" s="62">
        <f t="shared" si="4"/>
        <v>0</v>
      </c>
      <c r="T21" s="62">
        <f t="shared" si="4"/>
        <v>0</v>
      </c>
      <c r="U21" s="62">
        <f t="shared" si="4"/>
        <v>0</v>
      </c>
      <c r="V21" s="62">
        <f t="shared" si="4"/>
        <v>0</v>
      </c>
      <c r="W21" s="62">
        <f t="shared" si="4"/>
        <v>0</v>
      </c>
      <c r="X21" s="62">
        <f t="shared" si="4"/>
        <v>0</v>
      </c>
      <c r="Y21" s="62">
        <f t="shared" si="4"/>
        <v>0</v>
      </c>
      <c r="Z21" s="63">
        <f t="shared" si="4"/>
        <v>0</v>
      </c>
      <c r="AA21" s="62">
        <f t="shared" si="4"/>
        <v>0</v>
      </c>
      <c r="AB21" s="64">
        <f t="shared" si="4"/>
        <v>0</v>
      </c>
      <c r="AC21" s="64">
        <f t="shared" si="4"/>
        <v>72588.028181999995</v>
      </c>
      <c r="AD21" s="26">
        <f t="shared" si="4"/>
        <v>72588.028181999995</v>
      </c>
    </row>
    <row r="22" spans="1:30" x14ac:dyDescent="0.3">
      <c r="A22" s="39"/>
      <c r="D22" s="50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51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ht="13.5" thickBot="1" x14ac:dyDescent="0.35">
      <c r="A23" s="65">
        <v>7546</v>
      </c>
      <c r="B23" s="39" t="s">
        <v>22</v>
      </c>
      <c r="D23" s="38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9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7"/>
    </row>
    <row r="24" spans="1:30" ht="13.5" thickBot="1" x14ac:dyDescent="0.35">
      <c r="A24" s="66">
        <v>801648460</v>
      </c>
      <c r="B24" s="67" t="s">
        <v>23</v>
      </c>
      <c r="C24" s="77">
        <v>44692</v>
      </c>
      <c r="D24" s="78">
        <f t="shared" ref="D24:D35" si="5">Q24+AD24</f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5">
        <f t="shared" ref="Q24:Q35" si="6">SUM(E24:P24)</f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6">
        <f t="shared" ref="AD24:AD35" si="7">SUM(R24:AC24)</f>
        <v>0</v>
      </c>
    </row>
    <row r="25" spans="1:30" ht="13.5" thickBot="1" x14ac:dyDescent="0.35">
      <c r="A25" s="69">
        <v>901056467</v>
      </c>
      <c r="B25" s="70" t="s">
        <v>24</v>
      </c>
      <c r="C25" s="79">
        <v>45812</v>
      </c>
      <c r="D25" s="80">
        <f t="shared" si="5"/>
        <v>1072</v>
      </c>
      <c r="E25" s="24">
        <v>9.4849999999999994</v>
      </c>
      <c r="F25" s="24">
        <v>22.088000000000001</v>
      </c>
      <c r="G25" s="24">
        <v>6</v>
      </c>
      <c r="H25" s="24">
        <v>902</v>
      </c>
      <c r="I25" s="24">
        <v>6</v>
      </c>
      <c r="J25" s="24">
        <v>6</v>
      </c>
      <c r="K25" s="24">
        <v>6</v>
      </c>
      <c r="L25" s="24">
        <v>6</v>
      </c>
      <c r="M25" s="24">
        <v>6</v>
      </c>
      <c r="N25" s="24">
        <v>6</v>
      </c>
      <c r="O25" s="24">
        <v>6</v>
      </c>
      <c r="P25" s="24">
        <v>90.427000000000007</v>
      </c>
      <c r="Q25" s="25">
        <f t="shared" si="6"/>
        <v>1072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6">
        <f t="shared" si="7"/>
        <v>0</v>
      </c>
    </row>
    <row r="26" spans="1:30" ht="13.5" thickBot="1" x14ac:dyDescent="0.35">
      <c r="A26" s="69">
        <v>901056468</v>
      </c>
      <c r="B26" s="70" t="s">
        <v>25</v>
      </c>
      <c r="C26" s="79">
        <v>45810</v>
      </c>
      <c r="D26" s="80">
        <f t="shared" si="5"/>
        <v>1003</v>
      </c>
      <c r="E26" s="24">
        <v>13.254</v>
      </c>
      <c r="F26" s="24">
        <v>6.8869999999999996</v>
      </c>
      <c r="G26" s="24">
        <v>2</v>
      </c>
      <c r="H26" s="24">
        <v>888</v>
      </c>
      <c r="I26" s="24">
        <v>2</v>
      </c>
      <c r="J26" s="24">
        <v>3</v>
      </c>
      <c r="K26" s="24">
        <v>2</v>
      </c>
      <c r="L26" s="24">
        <v>2</v>
      </c>
      <c r="M26" s="24">
        <v>2</v>
      </c>
      <c r="N26" s="24">
        <v>2</v>
      </c>
      <c r="O26" s="24">
        <v>2</v>
      </c>
      <c r="P26" s="24">
        <v>77.858999999999995</v>
      </c>
      <c r="Q26" s="25">
        <f t="shared" si="6"/>
        <v>1003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6">
        <f t="shared" si="7"/>
        <v>0</v>
      </c>
    </row>
    <row r="27" spans="1:30" ht="13.5" thickBot="1" x14ac:dyDescent="0.35">
      <c r="A27" s="69">
        <v>901490550</v>
      </c>
      <c r="B27" s="70" t="s">
        <v>26</v>
      </c>
      <c r="C27" s="79">
        <v>45609</v>
      </c>
      <c r="D27" s="80">
        <f t="shared" si="5"/>
        <v>1094</v>
      </c>
      <c r="E27" s="24">
        <v>15.957000000000001</v>
      </c>
      <c r="F27" s="24">
        <v>3.8919999999999999</v>
      </c>
      <c r="G27" s="24">
        <v>2</v>
      </c>
      <c r="H27" s="24">
        <v>980</v>
      </c>
      <c r="I27" s="24">
        <v>2</v>
      </c>
      <c r="J27" s="24">
        <v>2</v>
      </c>
      <c r="K27" s="24">
        <v>2</v>
      </c>
      <c r="L27" s="24">
        <v>2</v>
      </c>
      <c r="M27" s="24">
        <v>2</v>
      </c>
      <c r="N27" s="24">
        <v>2</v>
      </c>
      <c r="O27" s="24">
        <v>2</v>
      </c>
      <c r="P27" s="24">
        <v>78.150999999999996</v>
      </c>
      <c r="Q27" s="25">
        <f t="shared" si="6"/>
        <v>1094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6">
        <f t="shared" si="7"/>
        <v>0</v>
      </c>
    </row>
    <row r="28" spans="1:30" ht="13.5" thickBot="1" x14ac:dyDescent="0.35">
      <c r="A28" s="69">
        <v>901624163</v>
      </c>
      <c r="B28" s="70" t="s">
        <v>27</v>
      </c>
      <c r="C28" s="79">
        <v>45412</v>
      </c>
      <c r="D28" s="80">
        <f t="shared" si="5"/>
        <v>1252</v>
      </c>
      <c r="E28" s="24">
        <v>7.2149999999999999</v>
      </c>
      <c r="F28" s="24">
        <v>14.537000000000001</v>
      </c>
      <c r="G28" s="24">
        <v>18</v>
      </c>
      <c r="H28" s="24">
        <v>985</v>
      </c>
      <c r="I28" s="24">
        <v>18</v>
      </c>
      <c r="J28" s="24">
        <v>18</v>
      </c>
      <c r="K28" s="24">
        <v>18</v>
      </c>
      <c r="L28" s="24">
        <v>18</v>
      </c>
      <c r="M28" s="24">
        <v>18</v>
      </c>
      <c r="N28" s="24">
        <v>18</v>
      </c>
      <c r="O28" s="24">
        <v>10</v>
      </c>
      <c r="P28" s="24">
        <v>109.248</v>
      </c>
      <c r="Q28" s="25">
        <f t="shared" si="6"/>
        <v>1252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6">
        <f t="shared" si="7"/>
        <v>0</v>
      </c>
    </row>
    <row r="29" spans="1:30" ht="13.5" thickBot="1" x14ac:dyDescent="0.35">
      <c r="A29" s="69">
        <v>901826564</v>
      </c>
      <c r="B29" s="70" t="s">
        <v>28</v>
      </c>
      <c r="C29" s="79">
        <v>45475</v>
      </c>
      <c r="D29" s="80">
        <f t="shared" si="5"/>
        <v>1291</v>
      </c>
      <c r="E29" s="24">
        <v>39.063000000000002</v>
      </c>
      <c r="F29" s="24">
        <v>16.260999999999999</v>
      </c>
      <c r="G29" s="24">
        <v>18</v>
      </c>
      <c r="H29" s="24">
        <v>986</v>
      </c>
      <c r="I29" s="24">
        <v>18</v>
      </c>
      <c r="J29" s="24">
        <v>18</v>
      </c>
      <c r="K29" s="24">
        <v>18</v>
      </c>
      <c r="L29" s="24">
        <v>18</v>
      </c>
      <c r="M29" s="24">
        <v>18</v>
      </c>
      <c r="N29" s="24">
        <v>18</v>
      </c>
      <c r="O29" s="24">
        <v>10</v>
      </c>
      <c r="P29" s="24">
        <v>113.676</v>
      </c>
      <c r="Q29" s="25">
        <f t="shared" si="6"/>
        <v>1291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6">
        <f t="shared" si="7"/>
        <v>0</v>
      </c>
    </row>
    <row r="30" spans="1:30" ht="13.5" thickBot="1" x14ac:dyDescent="0.35">
      <c r="A30" s="69">
        <v>901904770</v>
      </c>
      <c r="B30" s="70" t="s">
        <v>29</v>
      </c>
      <c r="C30" s="79">
        <v>44560</v>
      </c>
      <c r="D30" s="80">
        <f t="shared" si="5"/>
        <v>70</v>
      </c>
      <c r="E30" s="24">
        <v>4.3280000000000003</v>
      </c>
      <c r="F30" s="24">
        <v>8.5000000000000006E-2</v>
      </c>
      <c r="G30" s="24">
        <v>6</v>
      </c>
      <c r="H30" s="24">
        <v>6</v>
      </c>
      <c r="I30" s="24">
        <v>6</v>
      </c>
      <c r="J30" s="24">
        <v>6</v>
      </c>
      <c r="K30" s="24">
        <v>7</v>
      </c>
      <c r="L30" s="24">
        <v>5</v>
      </c>
      <c r="M30" s="24">
        <v>6</v>
      </c>
      <c r="N30" s="24">
        <v>6</v>
      </c>
      <c r="O30" s="24">
        <v>5</v>
      </c>
      <c r="P30" s="24">
        <v>12.587</v>
      </c>
      <c r="Q30" s="25">
        <f t="shared" si="6"/>
        <v>70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6">
        <f t="shared" si="7"/>
        <v>0</v>
      </c>
    </row>
    <row r="31" spans="1:30" ht="13.5" thickBot="1" x14ac:dyDescent="0.35">
      <c r="A31" s="69">
        <v>901904772</v>
      </c>
      <c r="B31" s="70" t="s">
        <v>30</v>
      </c>
      <c r="C31" s="79">
        <v>46005</v>
      </c>
      <c r="D31" s="80">
        <f t="shared" si="5"/>
        <v>147</v>
      </c>
      <c r="E31" s="24">
        <v>20.334</v>
      </c>
      <c r="F31" s="24">
        <v>15.085000000000001</v>
      </c>
      <c r="G31" s="24">
        <v>11</v>
      </c>
      <c r="H31" s="24">
        <v>11</v>
      </c>
      <c r="I31" s="24">
        <v>11</v>
      </c>
      <c r="J31" s="24">
        <v>11</v>
      </c>
      <c r="K31" s="24">
        <v>11</v>
      </c>
      <c r="L31" s="24">
        <v>11</v>
      </c>
      <c r="M31" s="24">
        <v>11</v>
      </c>
      <c r="N31" s="24">
        <v>5</v>
      </c>
      <c r="O31" s="24">
        <v>5</v>
      </c>
      <c r="P31" s="24">
        <v>24.581</v>
      </c>
      <c r="Q31" s="25">
        <f t="shared" si="6"/>
        <v>147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6">
        <f t="shared" si="7"/>
        <v>0</v>
      </c>
    </row>
    <row r="32" spans="1:30" ht="13.5" thickBot="1" x14ac:dyDescent="0.35">
      <c r="A32" s="69">
        <v>901904773</v>
      </c>
      <c r="B32" s="70" t="s">
        <v>31</v>
      </c>
      <c r="C32" s="79">
        <v>46005</v>
      </c>
      <c r="D32" s="80">
        <f t="shared" si="5"/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5">
        <f t="shared" si="6"/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6">
        <f t="shared" si="7"/>
        <v>0</v>
      </c>
    </row>
    <row r="33" spans="1:30" ht="13.5" thickBot="1" x14ac:dyDescent="0.35">
      <c r="A33" s="81">
        <v>901904774</v>
      </c>
      <c r="B33" s="70" t="s">
        <v>32</v>
      </c>
      <c r="C33" s="82">
        <v>46005</v>
      </c>
      <c r="D33" s="78">
        <f t="shared" si="5"/>
        <v>0</v>
      </c>
      <c r="E33" s="24">
        <v>-5.2999999999999999E-2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5.2999999999999999E-2</v>
      </c>
      <c r="Q33" s="25">
        <f t="shared" si="6"/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6">
        <f t="shared" si="7"/>
        <v>0</v>
      </c>
    </row>
    <row r="34" spans="1:30" ht="13.5" thickBot="1" x14ac:dyDescent="0.35">
      <c r="A34" s="83">
        <v>904539746</v>
      </c>
      <c r="B34" s="84" t="s">
        <v>33</v>
      </c>
      <c r="C34" s="74">
        <v>46203</v>
      </c>
      <c r="D34" s="78">
        <f t="shared" si="5"/>
        <v>24323</v>
      </c>
      <c r="E34" s="24">
        <v>112.25</v>
      </c>
      <c r="F34" s="24">
        <v>63.615000000000002</v>
      </c>
      <c r="G34" s="24">
        <v>11300</v>
      </c>
      <c r="H34" s="24">
        <v>150</v>
      </c>
      <c r="I34" s="24">
        <v>150</v>
      </c>
      <c r="J34" s="24">
        <v>150</v>
      </c>
      <c r="K34" s="24">
        <v>150</v>
      </c>
      <c r="L34" s="24">
        <v>150</v>
      </c>
      <c r="M34" s="24">
        <v>150</v>
      </c>
      <c r="N34" s="24">
        <v>200</v>
      </c>
      <c r="O34" s="24">
        <v>300</v>
      </c>
      <c r="P34" s="24">
        <v>1985.135</v>
      </c>
      <c r="Q34" s="25">
        <f t="shared" si="6"/>
        <v>14861</v>
      </c>
      <c r="R34" s="24">
        <v>10</v>
      </c>
      <c r="S34" s="24">
        <v>10</v>
      </c>
      <c r="T34" s="24">
        <v>10</v>
      </c>
      <c r="U34" s="24">
        <v>10</v>
      </c>
      <c r="V34" s="24">
        <v>10</v>
      </c>
      <c r="W34" s="24">
        <v>15</v>
      </c>
      <c r="X34" s="24">
        <v>15</v>
      </c>
      <c r="Y34" s="24">
        <v>15</v>
      </c>
      <c r="Z34" s="24">
        <v>15</v>
      </c>
      <c r="AA34" s="24">
        <v>15</v>
      </c>
      <c r="AB34" s="24">
        <v>19</v>
      </c>
      <c r="AC34" s="24">
        <v>9318</v>
      </c>
      <c r="AD34" s="26">
        <f t="shared" si="7"/>
        <v>9462</v>
      </c>
    </row>
    <row r="35" spans="1:30" ht="13.5" thickBot="1" x14ac:dyDescent="0.35">
      <c r="A35" s="73" t="s">
        <v>34</v>
      </c>
      <c r="B35" s="9" t="s">
        <v>35</v>
      </c>
      <c r="C35" s="85">
        <v>46203</v>
      </c>
      <c r="D35" s="78">
        <f t="shared" si="5"/>
        <v>377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377</v>
      </c>
      <c r="Q35" s="25">
        <f t="shared" si="6"/>
        <v>377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6">
        <f t="shared" si="7"/>
        <v>0</v>
      </c>
    </row>
    <row r="36" spans="1:30" ht="13.5" thickBot="1" x14ac:dyDescent="0.35">
      <c r="A36" s="27" t="s">
        <v>36</v>
      </c>
      <c r="B36" s="47"/>
      <c r="C36" s="76"/>
      <c r="D36" s="86">
        <f t="shared" ref="D36:AD36" si="8">+SUBTOTAL(9,D24:D35)</f>
        <v>30629</v>
      </c>
      <c r="E36" s="86">
        <f t="shared" si="8"/>
        <v>221.83300000000003</v>
      </c>
      <c r="F36" s="86">
        <f t="shared" si="8"/>
        <v>142.45000000000002</v>
      </c>
      <c r="G36" s="86">
        <f t="shared" si="8"/>
        <v>11363</v>
      </c>
      <c r="H36" s="86">
        <f t="shared" si="8"/>
        <v>4908</v>
      </c>
      <c r="I36" s="86">
        <f t="shared" si="8"/>
        <v>213</v>
      </c>
      <c r="J36" s="86">
        <f t="shared" si="8"/>
        <v>214</v>
      </c>
      <c r="K36" s="86">
        <f t="shared" si="8"/>
        <v>214</v>
      </c>
      <c r="L36" s="86">
        <f t="shared" si="8"/>
        <v>212</v>
      </c>
      <c r="M36" s="86">
        <f t="shared" si="8"/>
        <v>213</v>
      </c>
      <c r="N36" s="86">
        <f t="shared" si="8"/>
        <v>257</v>
      </c>
      <c r="O36" s="86">
        <f t="shared" si="8"/>
        <v>340</v>
      </c>
      <c r="P36" s="86">
        <f t="shared" si="8"/>
        <v>2868.7170000000001</v>
      </c>
      <c r="Q36" s="60">
        <f t="shared" si="8"/>
        <v>21167</v>
      </c>
      <c r="R36" s="60">
        <f t="shared" si="8"/>
        <v>10</v>
      </c>
      <c r="S36" s="60">
        <f t="shared" si="8"/>
        <v>10</v>
      </c>
      <c r="T36" s="60">
        <f t="shared" si="8"/>
        <v>10</v>
      </c>
      <c r="U36" s="60">
        <f t="shared" si="8"/>
        <v>10</v>
      </c>
      <c r="V36" s="60">
        <f t="shared" si="8"/>
        <v>10</v>
      </c>
      <c r="W36" s="60">
        <f t="shared" si="8"/>
        <v>15</v>
      </c>
      <c r="X36" s="60">
        <f t="shared" si="8"/>
        <v>15</v>
      </c>
      <c r="Y36" s="60">
        <f t="shared" si="8"/>
        <v>15</v>
      </c>
      <c r="Z36" s="60">
        <f t="shared" si="8"/>
        <v>15</v>
      </c>
      <c r="AA36" s="60">
        <f t="shared" si="8"/>
        <v>15</v>
      </c>
      <c r="AB36" s="60">
        <f t="shared" si="8"/>
        <v>19</v>
      </c>
      <c r="AC36" s="60">
        <f t="shared" si="8"/>
        <v>9318</v>
      </c>
      <c r="AD36" s="87">
        <f t="shared" si="8"/>
        <v>9462</v>
      </c>
    </row>
    <row r="37" spans="1:30" x14ac:dyDescent="0.3">
      <c r="A37" s="39"/>
      <c r="D37" s="50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88"/>
      <c r="Q37" s="51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ht="13.5" thickBot="1" x14ac:dyDescent="0.35">
      <c r="A38" s="65">
        <v>7555</v>
      </c>
      <c r="B38" s="39" t="s">
        <v>37</v>
      </c>
      <c r="D38" s="38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13.5" thickBot="1" x14ac:dyDescent="0.35">
      <c r="A39" s="89">
        <v>900959223</v>
      </c>
      <c r="B39" s="53" t="s">
        <v>38</v>
      </c>
      <c r="C39" s="68">
        <v>43830</v>
      </c>
      <c r="D39" s="55">
        <f>Q39+AD39</f>
        <v>0.33133219999999997</v>
      </c>
      <c r="E39" s="24">
        <v>0.33133219999999997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5">
        <f>SUM(E39:P39)</f>
        <v>0.33133219999999997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6">
        <f>SUM(R39:AC39)</f>
        <v>0</v>
      </c>
    </row>
    <row r="40" spans="1:30" ht="13.5" thickBot="1" x14ac:dyDescent="0.35">
      <c r="A40" s="69">
        <v>902178838</v>
      </c>
      <c r="B40" s="70" t="s">
        <v>39</v>
      </c>
      <c r="C40" s="74">
        <v>44708</v>
      </c>
      <c r="D40" s="72">
        <f>Q40+AD40</f>
        <v>339.69900000000001</v>
      </c>
      <c r="E40" s="24">
        <v>45.295000000000002</v>
      </c>
      <c r="F40" s="24">
        <v>23.594000000000001</v>
      </c>
      <c r="G40" s="24">
        <v>35</v>
      </c>
      <c r="H40" s="24">
        <v>35</v>
      </c>
      <c r="I40" s="24">
        <v>35</v>
      </c>
      <c r="J40" s="24">
        <v>35</v>
      </c>
      <c r="K40" s="24">
        <v>35</v>
      </c>
      <c r="L40" s="24">
        <v>35</v>
      </c>
      <c r="M40" s="24">
        <v>35</v>
      </c>
      <c r="N40" s="24">
        <v>0</v>
      </c>
      <c r="O40" s="24">
        <v>0</v>
      </c>
      <c r="P40" s="24">
        <v>25.81</v>
      </c>
      <c r="Q40" s="25">
        <f>SUM(E40:P40)</f>
        <v>339.69900000000001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6">
        <f>SUM(R40:AC40)</f>
        <v>0</v>
      </c>
    </row>
    <row r="41" spans="1:30" ht="13.5" thickBot="1" x14ac:dyDescent="0.35">
      <c r="A41" s="90">
        <v>902472308</v>
      </c>
      <c r="B41" s="70" t="s">
        <v>40</v>
      </c>
      <c r="C41" s="74">
        <v>44708</v>
      </c>
      <c r="D41" s="72">
        <f>Q41+AD41</f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5">
        <f>SUM(E41:P41)</f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6">
        <f>SUM(R41:AC41)</f>
        <v>0</v>
      </c>
    </row>
    <row r="42" spans="1:30" ht="13.5" thickBot="1" x14ac:dyDescent="0.35">
      <c r="A42" s="90">
        <v>901197441</v>
      </c>
      <c r="B42" s="70" t="s">
        <v>41</v>
      </c>
      <c r="C42" s="91">
        <v>44006</v>
      </c>
      <c r="D42" s="72">
        <f>Q42+AD42</f>
        <v>1.9789999999999999</v>
      </c>
      <c r="E42" s="24">
        <v>3.464</v>
      </c>
      <c r="F42" s="24">
        <v>-1.4850000000000001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5">
        <f>SUM(E42:P42)</f>
        <v>1.9789999999999999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6">
        <f>SUM(R42:AC42)</f>
        <v>0</v>
      </c>
    </row>
    <row r="43" spans="1:30" ht="13.5" thickBot="1" x14ac:dyDescent="0.35">
      <c r="A43" s="90">
        <v>903814003</v>
      </c>
      <c r="B43" s="70" t="s">
        <v>42</v>
      </c>
      <c r="C43" s="92">
        <v>46453</v>
      </c>
      <c r="D43" s="72">
        <f>Q43+AD43</f>
        <v>550</v>
      </c>
      <c r="E43" s="24">
        <v>6.8609999999999998</v>
      </c>
      <c r="F43" s="24">
        <v>16.337</v>
      </c>
      <c r="G43" s="24">
        <v>20</v>
      </c>
      <c r="H43" s="24">
        <v>20</v>
      </c>
      <c r="I43" s="24">
        <v>20</v>
      </c>
      <c r="J43" s="24">
        <v>20</v>
      </c>
      <c r="K43" s="24">
        <v>20</v>
      </c>
      <c r="L43" s="24">
        <v>20</v>
      </c>
      <c r="M43" s="24">
        <v>20</v>
      </c>
      <c r="N43" s="24">
        <v>20</v>
      </c>
      <c r="O43" s="24">
        <v>20</v>
      </c>
      <c r="P43" s="24">
        <v>346.80200000000002</v>
      </c>
      <c r="Q43" s="25">
        <f>SUM(E43:P43)</f>
        <v>550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6">
        <f>SUM(R43:AC43)</f>
        <v>0</v>
      </c>
    </row>
    <row r="44" spans="1:30" ht="13.5" thickBot="1" x14ac:dyDescent="0.35">
      <c r="A44" s="46" t="s">
        <v>43</v>
      </c>
      <c r="B44" s="47"/>
      <c r="C44" s="29"/>
      <c r="D44" s="45">
        <f t="shared" ref="D44:AD44" si="9">+SUBTOTAL(9,D39:D43)</f>
        <v>892.00933220000002</v>
      </c>
      <c r="E44" s="60">
        <f t="shared" si="9"/>
        <v>55.951332199999996</v>
      </c>
      <c r="F44" s="61">
        <f t="shared" si="9"/>
        <v>38.445999999999998</v>
      </c>
      <c r="G44" s="61">
        <f t="shared" si="9"/>
        <v>55</v>
      </c>
      <c r="H44" s="61">
        <f t="shared" si="9"/>
        <v>55</v>
      </c>
      <c r="I44" s="62">
        <f t="shared" si="9"/>
        <v>55</v>
      </c>
      <c r="J44" s="62">
        <f t="shared" si="9"/>
        <v>55</v>
      </c>
      <c r="K44" s="62">
        <f t="shared" si="9"/>
        <v>55</v>
      </c>
      <c r="L44" s="62">
        <f t="shared" si="9"/>
        <v>55</v>
      </c>
      <c r="M44" s="62">
        <f t="shared" si="9"/>
        <v>55</v>
      </c>
      <c r="N44" s="62">
        <f t="shared" si="9"/>
        <v>20</v>
      </c>
      <c r="O44" s="62">
        <f t="shared" si="9"/>
        <v>20</v>
      </c>
      <c r="P44" s="63">
        <f t="shared" si="9"/>
        <v>372.61200000000002</v>
      </c>
      <c r="Q44" s="49">
        <f t="shared" si="9"/>
        <v>892.00933220000002</v>
      </c>
      <c r="R44" s="64">
        <f t="shared" si="9"/>
        <v>0</v>
      </c>
      <c r="S44" s="62">
        <f t="shared" si="9"/>
        <v>0</v>
      </c>
      <c r="T44" s="62">
        <f t="shared" si="9"/>
        <v>0</v>
      </c>
      <c r="U44" s="62">
        <f t="shared" si="9"/>
        <v>0</v>
      </c>
      <c r="V44" s="62">
        <f t="shared" si="9"/>
        <v>0</v>
      </c>
      <c r="W44" s="62">
        <f t="shared" si="9"/>
        <v>0</v>
      </c>
      <c r="X44" s="62">
        <f t="shared" si="9"/>
        <v>0</v>
      </c>
      <c r="Y44" s="62">
        <f t="shared" si="9"/>
        <v>0</v>
      </c>
      <c r="Z44" s="63">
        <f t="shared" si="9"/>
        <v>0</v>
      </c>
      <c r="AA44" s="62">
        <f t="shared" si="9"/>
        <v>0</v>
      </c>
      <c r="AB44" s="64">
        <f t="shared" si="9"/>
        <v>0</v>
      </c>
      <c r="AC44" s="64">
        <f t="shared" si="9"/>
        <v>0</v>
      </c>
      <c r="AD44" s="26">
        <f t="shared" si="9"/>
        <v>0</v>
      </c>
    </row>
    <row r="45" spans="1:30" x14ac:dyDescent="0.3">
      <c r="A45" s="39"/>
      <c r="D45" s="50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51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ht="13.5" thickBot="1" x14ac:dyDescent="0.35">
      <c r="A46" s="39">
        <v>5450</v>
      </c>
      <c r="B46" s="39" t="s">
        <v>44</v>
      </c>
      <c r="D46" s="38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9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 spans="1:30" ht="13.5" thickBot="1" x14ac:dyDescent="0.35">
      <c r="A47" s="89">
        <v>800062516</v>
      </c>
      <c r="B47" s="53" t="s">
        <v>45</v>
      </c>
      <c r="C47" s="93">
        <v>47437</v>
      </c>
      <c r="D47" s="55">
        <f t="shared" ref="D47:D55" si="10">Q47+AD47</f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5">
        <f t="shared" ref="Q47:Q55" si="11">SUM(E47:P47)</f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6">
        <f t="shared" ref="AD47:AD55" si="12">SUM(R47:AC47)</f>
        <v>0</v>
      </c>
    </row>
    <row r="48" spans="1:30" ht="13.5" thickBot="1" x14ac:dyDescent="0.35">
      <c r="A48" s="69">
        <v>800062777</v>
      </c>
      <c r="B48" s="70" t="s">
        <v>46</v>
      </c>
      <c r="C48" s="71">
        <v>47437</v>
      </c>
      <c r="D48" s="72">
        <f t="shared" si="10"/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5">
        <f t="shared" si="11"/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6">
        <f t="shared" si="12"/>
        <v>0</v>
      </c>
    </row>
    <row r="49" spans="1:30" ht="13.5" thickBot="1" x14ac:dyDescent="0.35">
      <c r="A49" s="69">
        <v>801979678</v>
      </c>
      <c r="B49" s="70" t="s">
        <v>47</v>
      </c>
      <c r="C49" s="71">
        <v>44911</v>
      </c>
      <c r="D49" s="72">
        <f t="shared" si="10"/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5">
        <f t="shared" si="11"/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6">
        <f t="shared" si="12"/>
        <v>0</v>
      </c>
    </row>
    <row r="50" spans="1:30" ht="13.5" thickBot="1" x14ac:dyDescent="0.35">
      <c r="A50" s="69">
        <v>901487150</v>
      </c>
      <c r="B50" s="70" t="s">
        <v>48</v>
      </c>
      <c r="C50" s="71">
        <v>47422</v>
      </c>
      <c r="D50" s="72">
        <f t="shared" si="10"/>
        <v>190</v>
      </c>
      <c r="E50" s="24">
        <v>0</v>
      </c>
      <c r="F50" s="24">
        <v>0</v>
      </c>
      <c r="G50" s="24">
        <v>0</v>
      </c>
      <c r="H50" s="24">
        <v>5.8330000000000002</v>
      </c>
      <c r="I50" s="24">
        <v>15.833</v>
      </c>
      <c r="J50" s="24">
        <v>15.833</v>
      </c>
      <c r="K50" s="24">
        <v>15.833</v>
      </c>
      <c r="L50" s="24">
        <v>15.833</v>
      </c>
      <c r="M50" s="24">
        <v>15.833</v>
      </c>
      <c r="N50" s="24">
        <v>15.833</v>
      </c>
      <c r="O50" s="24">
        <v>31.666</v>
      </c>
      <c r="P50" s="24">
        <v>57.503</v>
      </c>
      <c r="Q50" s="25">
        <f t="shared" si="11"/>
        <v>190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6">
        <f t="shared" si="12"/>
        <v>0</v>
      </c>
    </row>
    <row r="51" spans="1:30" ht="13.5" thickBot="1" x14ac:dyDescent="0.35">
      <c r="A51" s="69">
        <v>901487151</v>
      </c>
      <c r="B51" s="70" t="s">
        <v>49</v>
      </c>
      <c r="C51" s="71">
        <v>46689</v>
      </c>
      <c r="D51" s="72">
        <f t="shared" si="10"/>
        <v>140</v>
      </c>
      <c r="E51" s="24">
        <v>0</v>
      </c>
      <c r="F51" s="24">
        <v>0</v>
      </c>
      <c r="G51" s="24">
        <v>0</v>
      </c>
      <c r="H51" s="24">
        <v>5.6669999999999998</v>
      </c>
      <c r="I51" s="24">
        <v>11.667</v>
      </c>
      <c r="J51" s="24">
        <v>11.667</v>
      </c>
      <c r="K51" s="24">
        <v>11.667</v>
      </c>
      <c r="L51" s="24">
        <v>11.667</v>
      </c>
      <c r="M51" s="24">
        <v>11.667</v>
      </c>
      <c r="N51" s="24">
        <v>11.667</v>
      </c>
      <c r="O51" s="24">
        <v>17.334</v>
      </c>
      <c r="P51" s="24">
        <v>46.997</v>
      </c>
      <c r="Q51" s="25">
        <f t="shared" si="11"/>
        <v>140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6">
        <f t="shared" si="12"/>
        <v>0</v>
      </c>
    </row>
    <row r="52" spans="1:30" ht="13.5" thickBot="1" x14ac:dyDescent="0.35">
      <c r="A52" s="69">
        <v>902220349</v>
      </c>
      <c r="B52" s="70" t="s">
        <v>50</v>
      </c>
      <c r="C52" s="71">
        <v>47422</v>
      </c>
      <c r="D52" s="72">
        <f t="shared" si="10"/>
        <v>152980.24500000002</v>
      </c>
      <c r="E52" s="24">
        <v>8590.5910000000003</v>
      </c>
      <c r="F52" s="24">
        <v>11173.31</v>
      </c>
      <c r="G52" s="24">
        <v>8594.93</v>
      </c>
      <c r="H52" s="24">
        <v>8029.7709999999997</v>
      </c>
      <c r="I52" s="24">
        <v>9467.1779999999999</v>
      </c>
      <c r="J52" s="24">
        <v>9590.9359999999997</v>
      </c>
      <c r="K52" s="24">
        <v>11878.611000000001</v>
      </c>
      <c r="L52" s="24">
        <v>13536.657999999999</v>
      </c>
      <c r="M52" s="24">
        <v>14903.034</v>
      </c>
      <c r="N52" s="24">
        <v>14521.800999999999</v>
      </c>
      <c r="O52" s="24">
        <v>8725.5400000000009</v>
      </c>
      <c r="P52" s="24">
        <v>7308.1139999999996</v>
      </c>
      <c r="Q52" s="25">
        <f t="shared" si="11"/>
        <v>126320.47400000002</v>
      </c>
      <c r="R52" s="24">
        <v>2221.6480000000001</v>
      </c>
      <c r="S52" s="24">
        <v>2221.6480000000001</v>
      </c>
      <c r="T52" s="24">
        <v>2221.6480000000001</v>
      </c>
      <c r="U52" s="24">
        <v>2221.6480000000001</v>
      </c>
      <c r="V52" s="24">
        <v>2221.6480000000001</v>
      </c>
      <c r="W52" s="24">
        <v>2221.6480000000001</v>
      </c>
      <c r="X52" s="24">
        <v>2221.6480000000001</v>
      </c>
      <c r="Y52" s="24">
        <v>2221.6480000000001</v>
      </c>
      <c r="Z52" s="24">
        <v>2221.6480000000001</v>
      </c>
      <c r="AA52" s="24">
        <v>2221.6480000000001</v>
      </c>
      <c r="AB52" s="24">
        <v>2221.6480000000001</v>
      </c>
      <c r="AC52" s="24">
        <v>2221.643</v>
      </c>
      <c r="AD52" s="26">
        <f t="shared" si="12"/>
        <v>26659.771000000008</v>
      </c>
    </row>
    <row r="53" spans="1:30" ht="13.5" thickBot="1" x14ac:dyDescent="0.35">
      <c r="A53" s="69">
        <v>903112093</v>
      </c>
      <c r="B53" s="70" t="s">
        <v>51</v>
      </c>
      <c r="C53" s="71">
        <v>47437</v>
      </c>
      <c r="D53" s="72">
        <f t="shared" si="10"/>
        <v>69113.930999999997</v>
      </c>
      <c r="E53" s="24">
        <v>2312.2440000000001</v>
      </c>
      <c r="F53" s="24">
        <v>768.41700000000003</v>
      </c>
      <c r="G53" s="24">
        <v>2068.2260000000001</v>
      </c>
      <c r="H53" s="24">
        <v>817.90200000000004</v>
      </c>
      <c r="I53" s="24">
        <v>1008.061</v>
      </c>
      <c r="J53" s="24">
        <v>4670.027</v>
      </c>
      <c r="K53" s="24">
        <v>4475.0680000000002</v>
      </c>
      <c r="L53" s="24">
        <v>14987.088</v>
      </c>
      <c r="M53" s="24">
        <v>5827.0309999999999</v>
      </c>
      <c r="N53" s="24">
        <v>7943.0609999999997</v>
      </c>
      <c r="O53" s="24">
        <v>2508.8270000000002</v>
      </c>
      <c r="P53" s="24">
        <v>3166.2420000000002</v>
      </c>
      <c r="Q53" s="25">
        <f t="shared" si="11"/>
        <v>50552.193999999996</v>
      </c>
      <c r="R53" s="24">
        <v>1558.0609999999999</v>
      </c>
      <c r="S53" s="24">
        <v>1558.0609999999999</v>
      </c>
      <c r="T53" s="24">
        <v>1558.0609999999999</v>
      </c>
      <c r="U53" s="24">
        <v>1558.0609999999999</v>
      </c>
      <c r="V53" s="24">
        <v>1558.0609999999999</v>
      </c>
      <c r="W53" s="24">
        <v>1558.0609999999999</v>
      </c>
      <c r="X53" s="24">
        <v>1558.0609999999999</v>
      </c>
      <c r="Y53" s="24">
        <v>1558.0609999999999</v>
      </c>
      <c r="Z53" s="24">
        <v>1558.0609999999999</v>
      </c>
      <c r="AA53" s="24">
        <v>1558.0609999999999</v>
      </c>
      <c r="AB53" s="24">
        <v>1558.0609999999999</v>
      </c>
      <c r="AC53" s="24">
        <v>1423.066</v>
      </c>
      <c r="AD53" s="26">
        <f t="shared" si="12"/>
        <v>18561.736999999997</v>
      </c>
    </row>
    <row r="54" spans="1:30" ht="13.5" thickBot="1" x14ac:dyDescent="0.35">
      <c r="A54" s="90">
        <v>903112254</v>
      </c>
      <c r="B54" s="70" t="s">
        <v>52</v>
      </c>
      <c r="C54" s="71">
        <v>47420</v>
      </c>
      <c r="D54" s="72">
        <f t="shared" si="10"/>
        <v>7478.7430000000013</v>
      </c>
      <c r="E54" s="24">
        <v>25.425000000000001</v>
      </c>
      <c r="F54" s="24">
        <v>45.472000000000001</v>
      </c>
      <c r="G54" s="24">
        <v>45.600999999999999</v>
      </c>
      <c r="H54" s="24">
        <v>60.917999999999999</v>
      </c>
      <c r="I54" s="24">
        <v>60.917999999999999</v>
      </c>
      <c r="J54" s="24">
        <v>60.917999999999999</v>
      </c>
      <c r="K54" s="24">
        <v>60.917999999999999</v>
      </c>
      <c r="L54" s="24">
        <v>578.45100000000002</v>
      </c>
      <c r="M54" s="24">
        <v>60.917999999999999</v>
      </c>
      <c r="N54" s="24">
        <v>60.917999999999999</v>
      </c>
      <c r="O54" s="24">
        <v>91.683999999999997</v>
      </c>
      <c r="P54" s="24">
        <v>96.45</v>
      </c>
      <c r="Q54" s="25">
        <f t="shared" si="11"/>
        <v>1248.5910000000001</v>
      </c>
      <c r="R54" s="24">
        <v>519.18299999999999</v>
      </c>
      <c r="S54" s="24">
        <v>519.17899999999997</v>
      </c>
      <c r="T54" s="24">
        <v>519.17899999999997</v>
      </c>
      <c r="U54" s="24">
        <v>519.17899999999997</v>
      </c>
      <c r="V54" s="24">
        <v>519.17899999999997</v>
      </c>
      <c r="W54" s="24">
        <v>519.17899999999997</v>
      </c>
      <c r="X54" s="24">
        <v>519.17899999999997</v>
      </c>
      <c r="Y54" s="24">
        <v>519.17899999999997</v>
      </c>
      <c r="Z54" s="24">
        <v>519.17899999999997</v>
      </c>
      <c r="AA54" s="24">
        <v>519.17899999999997</v>
      </c>
      <c r="AB54" s="24">
        <v>519.17899999999997</v>
      </c>
      <c r="AC54" s="24">
        <v>519.17899999999997</v>
      </c>
      <c r="AD54" s="26">
        <f t="shared" si="12"/>
        <v>6230.152000000001</v>
      </c>
    </row>
    <row r="55" spans="1:30" ht="13.5" thickBot="1" x14ac:dyDescent="0.35">
      <c r="A55" s="90">
        <v>802386271</v>
      </c>
      <c r="B55" s="70" t="s">
        <v>53</v>
      </c>
      <c r="C55" s="71">
        <v>47437</v>
      </c>
      <c r="D55" s="72">
        <f t="shared" si="10"/>
        <v>36242.651999999995</v>
      </c>
      <c r="E55" s="24">
        <v>29.027000000000001</v>
      </c>
      <c r="F55" s="24">
        <v>830.84799999999996</v>
      </c>
      <c r="G55" s="24">
        <v>56.859000000000002</v>
      </c>
      <c r="H55" s="24">
        <v>500</v>
      </c>
      <c r="I55" s="24">
        <v>1750</v>
      </c>
      <c r="J55" s="24">
        <v>1750</v>
      </c>
      <c r="K55" s="24">
        <v>1750</v>
      </c>
      <c r="L55" s="24">
        <v>1750</v>
      </c>
      <c r="M55" s="24">
        <v>2462.2930000000001</v>
      </c>
      <c r="N55" s="24">
        <v>2520.973</v>
      </c>
      <c r="O55" s="24">
        <v>3350</v>
      </c>
      <c r="P55" s="24">
        <v>4250</v>
      </c>
      <c r="Q55" s="25">
        <f t="shared" si="11"/>
        <v>21000</v>
      </c>
      <c r="R55" s="24">
        <v>1270.221</v>
      </c>
      <c r="S55" s="24">
        <v>1270.221</v>
      </c>
      <c r="T55" s="24">
        <v>1270.221</v>
      </c>
      <c r="U55" s="24">
        <v>1270.221</v>
      </c>
      <c r="V55" s="24">
        <v>1270.221</v>
      </c>
      <c r="W55" s="24">
        <v>1270.221</v>
      </c>
      <c r="X55" s="24">
        <v>1270.221</v>
      </c>
      <c r="Y55" s="24">
        <v>1270.221</v>
      </c>
      <c r="Z55" s="24">
        <v>1270.221</v>
      </c>
      <c r="AA55" s="24">
        <v>1270.221</v>
      </c>
      <c r="AB55" s="24">
        <v>1270.221</v>
      </c>
      <c r="AC55" s="24">
        <v>1270.221</v>
      </c>
      <c r="AD55" s="26">
        <f t="shared" si="12"/>
        <v>15242.651999999996</v>
      </c>
    </row>
    <row r="56" spans="1:30" ht="13.5" thickBot="1" x14ac:dyDescent="0.35">
      <c r="A56" s="46" t="s">
        <v>54</v>
      </c>
      <c r="B56" s="47"/>
      <c r="C56" s="76"/>
      <c r="D56" s="45">
        <f t="shared" ref="D56:AD56" si="13">+SUBTOTAL(9,D47:D55)</f>
        <v>266145.571</v>
      </c>
      <c r="E56" s="60">
        <f t="shared" si="13"/>
        <v>10957.287</v>
      </c>
      <c r="F56" s="61">
        <f t="shared" si="13"/>
        <v>12818.046999999999</v>
      </c>
      <c r="G56" s="61">
        <f t="shared" si="13"/>
        <v>10765.616000000002</v>
      </c>
      <c r="H56" s="61">
        <f t="shared" si="13"/>
        <v>9420.0909999999985</v>
      </c>
      <c r="I56" s="62">
        <f t="shared" si="13"/>
        <v>12313.656999999999</v>
      </c>
      <c r="J56" s="62">
        <f t="shared" si="13"/>
        <v>16099.380999999999</v>
      </c>
      <c r="K56" s="62">
        <f t="shared" si="13"/>
        <v>18192.097000000002</v>
      </c>
      <c r="L56" s="62">
        <f t="shared" si="13"/>
        <v>30879.697</v>
      </c>
      <c r="M56" s="62">
        <f t="shared" si="13"/>
        <v>23280.776000000002</v>
      </c>
      <c r="N56" s="62">
        <f t="shared" si="13"/>
        <v>25074.253000000004</v>
      </c>
      <c r="O56" s="62">
        <f t="shared" si="13"/>
        <v>14725.051000000001</v>
      </c>
      <c r="P56" s="63">
        <f t="shared" si="13"/>
        <v>14925.306</v>
      </c>
      <c r="Q56" s="49">
        <f t="shared" si="13"/>
        <v>199451.25899999999</v>
      </c>
      <c r="R56" s="64">
        <f t="shared" si="13"/>
        <v>5569.1129999999994</v>
      </c>
      <c r="S56" s="62">
        <f t="shared" si="13"/>
        <v>5569.1090000000004</v>
      </c>
      <c r="T56" s="62">
        <f t="shared" si="13"/>
        <v>5569.1090000000004</v>
      </c>
      <c r="U56" s="62">
        <f t="shared" si="13"/>
        <v>5569.1090000000004</v>
      </c>
      <c r="V56" s="62">
        <f t="shared" si="13"/>
        <v>5569.1090000000004</v>
      </c>
      <c r="W56" s="62">
        <f t="shared" si="13"/>
        <v>5569.1090000000004</v>
      </c>
      <c r="X56" s="62">
        <f t="shared" si="13"/>
        <v>5569.1090000000004</v>
      </c>
      <c r="Y56" s="62">
        <f t="shared" si="13"/>
        <v>5569.1090000000004</v>
      </c>
      <c r="Z56" s="63">
        <f t="shared" si="13"/>
        <v>5569.1090000000004</v>
      </c>
      <c r="AA56" s="62">
        <f t="shared" si="13"/>
        <v>5569.1090000000004</v>
      </c>
      <c r="AB56" s="64">
        <f t="shared" si="13"/>
        <v>5569.1090000000004</v>
      </c>
      <c r="AC56" s="64">
        <f t="shared" si="13"/>
        <v>5434.1090000000004</v>
      </c>
      <c r="AD56" s="26">
        <f t="shared" si="13"/>
        <v>66694.312000000005</v>
      </c>
    </row>
    <row r="57" spans="1:30" x14ac:dyDescent="0.3">
      <c r="A57" s="94"/>
      <c r="B57" s="9"/>
      <c r="C57" s="95"/>
      <c r="D57" s="96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51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8"/>
    </row>
    <row r="58" spans="1:30" ht="13.5" thickBot="1" x14ac:dyDescent="0.35">
      <c r="A58" s="39">
        <v>8575</v>
      </c>
      <c r="B58" s="39" t="s">
        <v>55</v>
      </c>
      <c r="D58" s="38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9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</row>
    <row r="59" spans="1:30" ht="13.5" thickBot="1" x14ac:dyDescent="0.35">
      <c r="A59" s="99">
        <v>904192914</v>
      </c>
      <c r="B59" s="67" t="s">
        <v>56</v>
      </c>
      <c r="C59" s="93">
        <v>49324</v>
      </c>
      <c r="D59" s="55">
        <f>Q59+AD59</f>
        <v>187.83600000000001</v>
      </c>
      <c r="E59" s="24">
        <v>12.448</v>
      </c>
      <c r="F59" s="24">
        <v>5.3879999999999999</v>
      </c>
      <c r="G59" s="24">
        <v>20</v>
      </c>
      <c r="H59" s="24">
        <v>50</v>
      </c>
      <c r="I59" s="24">
        <v>50</v>
      </c>
      <c r="J59" s="24">
        <v>50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5">
        <f>SUM(E59:P59)</f>
        <v>187.83600000000001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6">
        <f>SUM(R59:AC59)</f>
        <v>0</v>
      </c>
    </row>
    <row r="60" spans="1:30" ht="13.5" thickBot="1" x14ac:dyDescent="0.35">
      <c r="A60" s="100">
        <v>904192915</v>
      </c>
      <c r="B60" s="84" t="s">
        <v>57</v>
      </c>
      <c r="C60" s="93">
        <v>49324</v>
      </c>
      <c r="D60" s="55">
        <f>Q60+AD60</f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5">
        <f>SUM(E60:P60)</f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6">
        <f>SUM(R60:AC60)</f>
        <v>0</v>
      </c>
    </row>
    <row r="61" spans="1:30" ht="13.5" thickBot="1" x14ac:dyDescent="0.35">
      <c r="A61" s="100">
        <v>904192916</v>
      </c>
      <c r="B61" s="84" t="s">
        <v>58</v>
      </c>
      <c r="C61" s="93">
        <v>49324</v>
      </c>
      <c r="D61" s="55">
        <f>Q61+AD61</f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5">
        <f>SUM(E61:P61)</f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6">
        <f>SUM(R61:AC61)</f>
        <v>0</v>
      </c>
    </row>
    <row r="62" spans="1:30" ht="13.5" thickBot="1" x14ac:dyDescent="0.35">
      <c r="A62" s="100">
        <v>904192913</v>
      </c>
      <c r="B62" s="84" t="s">
        <v>59</v>
      </c>
      <c r="C62" s="93">
        <v>49324</v>
      </c>
      <c r="D62" s="55">
        <f>Q62+AD62</f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5">
        <f>SUM(E62:P62)</f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6">
        <f>SUM(R62:AC62)</f>
        <v>0</v>
      </c>
    </row>
    <row r="63" spans="1:30" ht="13.5" thickBot="1" x14ac:dyDescent="0.35">
      <c r="A63" s="101">
        <v>904192917</v>
      </c>
      <c r="B63" s="57" t="s">
        <v>60</v>
      </c>
      <c r="C63" s="93">
        <v>49324</v>
      </c>
      <c r="D63" s="55">
        <f>Q63+AD63</f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5">
        <f>SUM(E63:P63)</f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6">
        <f>SUM(R63:AC63)</f>
        <v>0</v>
      </c>
    </row>
    <row r="64" spans="1:30" ht="13.5" thickBot="1" x14ac:dyDescent="0.35">
      <c r="A64" s="46" t="s">
        <v>61</v>
      </c>
      <c r="B64" s="47"/>
      <c r="C64" s="76"/>
      <c r="D64" s="45">
        <f t="shared" ref="D64:AD64" si="14">+SUBTOTAL(9,D59:D63)</f>
        <v>187.83600000000001</v>
      </c>
      <c r="E64" s="60">
        <f t="shared" si="14"/>
        <v>12.448</v>
      </c>
      <c r="F64" s="61">
        <f t="shared" si="14"/>
        <v>5.3879999999999999</v>
      </c>
      <c r="G64" s="61">
        <f t="shared" si="14"/>
        <v>20</v>
      </c>
      <c r="H64" s="61">
        <f t="shared" si="14"/>
        <v>50</v>
      </c>
      <c r="I64" s="62">
        <f t="shared" si="14"/>
        <v>50</v>
      </c>
      <c r="J64" s="62">
        <f t="shared" si="14"/>
        <v>50</v>
      </c>
      <c r="K64" s="62">
        <f t="shared" si="14"/>
        <v>0</v>
      </c>
      <c r="L64" s="62">
        <f t="shared" si="14"/>
        <v>0</v>
      </c>
      <c r="M64" s="62">
        <f t="shared" si="14"/>
        <v>0</v>
      </c>
      <c r="N64" s="62">
        <f t="shared" si="14"/>
        <v>0</v>
      </c>
      <c r="O64" s="62">
        <f t="shared" si="14"/>
        <v>0</v>
      </c>
      <c r="P64" s="63">
        <f t="shared" si="14"/>
        <v>0</v>
      </c>
      <c r="Q64" s="49">
        <f t="shared" si="14"/>
        <v>187.83600000000001</v>
      </c>
      <c r="R64" s="49">
        <f t="shared" si="14"/>
        <v>0</v>
      </c>
      <c r="S64" s="49">
        <f t="shared" si="14"/>
        <v>0</v>
      </c>
      <c r="T64" s="49">
        <f t="shared" si="14"/>
        <v>0</v>
      </c>
      <c r="U64" s="49">
        <f t="shared" si="14"/>
        <v>0</v>
      </c>
      <c r="V64" s="49">
        <f t="shared" si="14"/>
        <v>0</v>
      </c>
      <c r="W64" s="49">
        <f t="shared" si="14"/>
        <v>0</v>
      </c>
      <c r="X64" s="49">
        <f t="shared" si="14"/>
        <v>0</v>
      </c>
      <c r="Y64" s="49">
        <f t="shared" si="14"/>
        <v>0</v>
      </c>
      <c r="Z64" s="49">
        <f t="shared" si="14"/>
        <v>0</v>
      </c>
      <c r="AA64" s="49">
        <f t="shared" si="14"/>
        <v>0</v>
      </c>
      <c r="AB64" s="49">
        <f t="shared" si="14"/>
        <v>0</v>
      </c>
      <c r="AC64" s="49">
        <f t="shared" si="14"/>
        <v>0</v>
      </c>
      <c r="AD64" s="26">
        <f t="shared" si="14"/>
        <v>0</v>
      </c>
    </row>
    <row r="65" spans="1:30" x14ac:dyDescent="0.3">
      <c r="A65" s="65"/>
      <c r="D65" s="50"/>
      <c r="E65" s="11"/>
      <c r="F65" s="11"/>
      <c r="G65" s="11"/>
      <c r="H65" s="11"/>
      <c r="I65" s="13"/>
      <c r="J65" s="13"/>
      <c r="K65" s="13"/>
      <c r="L65" s="13"/>
      <c r="M65" s="13"/>
      <c r="N65" s="13"/>
      <c r="O65" s="13"/>
      <c r="P65" s="13"/>
      <c r="Q65" s="51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ht="13.5" thickBot="1" x14ac:dyDescent="0.35">
      <c r="A66" s="39">
        <v>8600</v>
      </c>
      <c r="B66" s="39" t="s">
        <v>62</v>
      </c>
      <c r="D66" s="38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9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 spans="1:30" ht="13.5" thickBot="1" x14ac:dyDescent="0.35">
      <c r="A67" s="89">
        <v>904187434</v>
      </c>
      <c r="B67" s="53" t="s">
        <v>63</v>
      </c>
      <c r="C67" s="93">
        <v>47358</v>
      </c>
      <c r="D67" s="55">
        <f>Q67+AD67</f>
        <v>32210.926000000007</v>
      </c>
      <c r="E67" s="24">
        <v>9.8149999999999995</v>
      </c>
      <c r="F67" s="24">
        <v>8.6080000000000005</v>
      </c>
      <c r="G67" s="24">
        <v>17.75</v>
      </c>
      <c r="H67" s="24">
        <v>17.75</v>
      </c>
      <c r="I67" s="24">
        <v>17.75</v>
      </c>
      <c r="J67" s="24">
        <v>17.75</v>
      </c>
      <c r="K67" s="24">
        <v>17.75</v>
      </c>
      <c r="L67" s="24">
        <v>17.75</v>
      </c>
      <c r="M67" s="24">
        <v>17.75</v>
      </c>
      <c r="N67" s="24">
        <v>17.75</v>
      </c>
      <c r="O67" s="24">
        <v>17.75</v>
      </c>
      <c r="P67" s="24">
        <v>2245.2370000000001</v>
      </c>
      <c r="Q67" s="25">
        <f>SUM(E67:P67)</f>
        <v>2423.41</v>
      </c>
      <c r="R67" s="24">
        <v>2482.2930000000001</v>
      </c>
      <c r="S67" s="24">
        <v>2482.2930000000001</v>
      </c>
      <c r="T67" s="24">
        <v>2482.2930000000001</v>
      </c>
      <c r="U67" s="24">
        <v>2482.2930000000001</v>
      </c>
      <c r="V67" s="24">
        <v>2482.2930000000001</v>
      </c>
      <c r="W67" s="24">
        <v>2482.2930000000001</v>
      </c>
      <c r="X67" s="24">
        <v>2482.2930000000001</v>
      </c>
      <c r="Y67" s="24">
        <v>2482.2930000000001</v>
      </c>
      <c r="Z67" s="24">
        <v>2482.2930000000001</v>
      </c>
      <c r="AA67" s="24">
        <v>2482.2930000000001</v>
      </c>
      <c r="AB67" s="24">
        <v>2482.2930000000001</v>
      </c>
      <c r="AC67" s="24">
        <v>2482.2930000000001</v>
      </c>
      <c r="AD67" s="26">
        <f>SUM(R67:AC67)</f>
        <v>29787.516000000007</v>
      </c>
    </row>
    <row r="68" spans="1:30" ht="13.5" thickBot="1" x14ac:dyDescent="0.35">
      <c r="A68" s="46" t="s">
        <v>64</v>
      </c>
      <c r="B68" s="47"/>
      <c r="C68" s="76"/>
      <c r="D68" s="45">
        <f t="shared" ref="D68:AD68" si="15">+SUBTOTAL(9,D67)</f>
        <v>32210.926000000007</v>
      </c>
      <c r="E68" s="60">
        <f t="shared" si="15"/>
        <v>9.8149999999999995</v>
      </c>
      <c r="F68" s="61">
        <f t="shared" si="15"/>
        <v>8.6080000000000005</v>
      </c>
      <c r="G68" s="61">
        <f t="shared" si="15"/>
        <v>17.75</v>
      </c>
      <c r="H68" s="61">
        <f t="shared" si="15"/>
        <v>17.75</v>
      </c>
      <c r="I68" s="62">
        <f t="shared" si="15"/>
        <v>17.75</v>
      </c>
      <c r="J68" s="62">
        <f t="shared" si="15"/>
        <v>17.75</v>
      </c>
      <c r="K68" s="62">
        <f t="shared" si="15"/>
        <v>17.75</v>
      </c>
      <c r="L68" s="62">
        <f t="shared" si="15"/>
        <v>17.75</v>
      </c>
      <c r="M68" s="62">
        <f t="shared" si="15"/>
        <v>17.75</v>
      </c>
      <c r="N68" s="62">
        <f t="shared" si="15"/>
        <v>17.75</v>
      </c>
      <c r="O68" s="62">
        <f t="shared" si="15"/>
        <v>17.75</v>
      </c>
      <c r="P68" s="63">
        <f t="shared" si="15"/>
        <v>2245.2370000000001</v>
      </c>
      <c r="Q68" s="49">
        <f t="shared" si="15"/>
        <v>2423.41</v>
      </c>
      <c r="R68" s="64">
        <f t="shared" si="15"/>
        <v>2482.2930000000001</v>
      </c>
      <c r="S68" s="62">
        <f t="shared" si="15"/>
        <v>2482.2930000000001</v>
      </c>
      <c r="T68" s="62">
        <f t="shared" si="15"/>
        <v>2482.2930000000001</v>
      </c>
      <c r="U68" s="62">
        <f t="shared" si="15"/>
        <v>2482.2930000000001</v>
      </c>
      <c r="V68" s="62">
        <f t="shared" si="15"/>
        <v>2482.2930000000001</v>
      </c>
      <c r="W68" s="62">
        <f t="shared" si="15"/>
        <v>2482.2930000000001</v>
      </c>
      <c r="X68" s="62">
        <f t="shared" si="15"/>
        <v>2482.2930000000001</v>
      </c>
      <c r="Y68" s="62">
        <f t="shared" si="15"/>
        <v>2482.2930000000001</v>
      </c>
      <c r="Z68" s="63">
        <f t="shared" si="15"/>
        <v>2482.2930000000001</v>
      </c>
      <c r="AA68" s="62">
        <f t="shared" si="15"/>
        <v>2482.2930000000001</v>
      </c>
      <c r="AB68" s="64">
        <f t="shared" si="15"/>
        <v>2482.2930000000001</v>
      </c>
      <c r="AC68" s="64">
        <f t="shared" si="15"/>
        <v>2482.2930000000001</v>
      </c>
      <c r="AD68" s="26">
        <f t="shared" si="15"/>
        <v>29787.516000000007</v>
      </c>
    </row>
    <row r="69" spans="1:30" x14ac:dyDescent="0.3">
      <c r="A69" s="65"/>
      <c r="D69" s="50"/>
      <c r="E69" s="11"/>
      <c r="F69" s="11"/>
      <c r="G69" s="11"/>
      <c r="H69" s="11"/>
      <c r="I69" s="13"/>
      <c r="J69" s="13"/>
      <c r="K69" s="13"/>
      <c r="L69" s="13"/>
      <c r="M69" s="13"/>
      <c r="N69" s="13"/>
      <c r="O69" s="13"/>
      <c r="P69" s="13"/>
      <c r="Q69" s="51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ht="13.5" thickBot="1" x14ac:dyDescent="0.35">
      <c r="A70" s="39">
        <v>8610</v>
      </c>
      <c r="B70" s="39" t="s">
        <v>65</v>
      </c>
      <c r="D70" s="38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9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</row>
    <row r="71" spans="1:30" ht="13.5" thickBot="1" x14ac:dyDescent="0.35">
      <c r="A71" s="89">
        <v>904220880</v>
      </c>
      <c r="B71" s="53" t="s">
        <v>66</v>
      </c>
      <c r="C71" s="93">
        <v>46815</v>
      </c>
      <c r="D71" s="55">
        <f>Q71+AD71</f>
        <v>11554.346000000001</v>
      </c>
      <c r="E71" s="24">
        <v>17.187999999999999</v>
      </c>
      <c r="F71" s="24">
        <v>14.847</v>
      </c>
      <c r="G71" s="24">
        <v>9.6460000000000008</v>
      </c>
      <c r="H71" s="24">
        <f t="shared" ref="H71:O71" si="16">1260/12</f>
        <v>105</v>
      </c>
      <c r="I71" s="24">
        <f t="shared" si="16"/>
        <v>105</v>
      </c>
      <c r="J71" s="24">
        <f t="shared" si="16"/>
        <v>105</v>
      </c>
      <c r="K71" s="24">
        <f t="shared" si="16"/>
        <v>105</v>
      </c>
      <c r="L71" s="24">
        <f t="shared" si="16"/>
        <v>105</v>
      </c>
      <c r="M71" s="24">
        <f t="shared" si="16"/>
        <v>105</v>
      </c>
      <c r="N71" s="24">
        <f t="shared" si="16"/>
        <v>105</v>
      </c>
      <c r="O71" s="24">
        <f t="shared" si="16"/>
        <v>105</v>
      </c>
      <c r="P71" s="24">
        <f>1260-882</f>
        <v>378</v>
      </c>
      <c r="Q71" s="25">
        <f>SUM(E71:P71)</f>
        <v>1259.681</v>
      </c>
      <c r="R71" s="24">
        <v>900</v>
      </c>
      <c r="S71" s="24">
        <v>900</v>
      </c>
      <c r="T71" s="24">
        <v>900</v>
      </c>
      <c r="U71" s="24">
        <v>900</v>
      </c>
      <c r="V71" s="24">
        <v>900</v>
      </c>
      <c r="W71" s="24">
        <v>900</v>
      </c>
      <c r="X71" s="24">
        <v>900</v>
      </c>
      <c r="Y71" s="24">
        <v>900</v>
      </c>
      <c r="Z71" s="24">
        <v>900</v>
      </c>
      <c r="AA71" s="24">
        <v>900</v>
      </c>
      <c r="AB71" s="24">
        <v>570.66499999999996</v>
      </c>
      <c r="AC71" s="24">
        <f>10295-9571</f>
        <v>724</v>
      </c>
      <c r="AD71" s="26">
        <f>SUM(R71:AC71)</f>
        <v>10294.665000000001</v>
      </c>
    </row>
    <row r="72" spans="1:30" ht="13.5" thickBot="1" x14ac:dyDescent="0.35">
      <c r="A72" s="102">
        <v>904220884</v>
      </c>
      <c r="B72" s="53" t="s">
        <v>67</v>
      </c>
      <c r="C72" s="93">
        <v>47938</v>
      </c>
      <c r="D72" s="55">
        <f>Q72+AD72</f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5">
        <f>SUM(E72:P72)</f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6">
        <f>SUM(R72:AC72)</f>
        <v>0</v>
      </c>
    </row>
    <row r="73" spans="1:30" ht="13.5" thickBot="1" x14ac:dyDescent="0.35">
      <c r="A73" s="102">
        <v>904220885</v>
      </c>
      <c r="B73" s="103" t="s">
        <v>68</v>
      </c>
      <c r="C73" s="93">
        <v>47938</v>
      </c>
      <c r="D73" s="55">
        <f>Q73+AD73</f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5">
        <f>SUM(E73:P73)</f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6">
        <f>SUM(R73:AC73)</f>
        <v>0</v>
      </c>
    </row>
    <row r="74" spans="1:30" ht="13.5" thickBot="1" x14ac:dyDescent="0.35">
      <c r="A74" s="46" t="s">
        <v>69</v>
      </c>
      <c r="B74" s="47"/>
      <c r="C74" s="76"/>
      <c r="D74" s="45">
        <f t="shared" ref="D74:AD74" si="17">+SUBTOTAL(9,D71)</f>
        <v>11554.346000000001</v>
      </c>
      <c r="E74" s="60">
        <f t="shared" si="17"/>
        <v>17.187999999999999</v>
      </c>
      <c r="F74" s="61">
        <f t="shared" si="17"/>
        <v>14.847</v>
      </c>
      <c r="G74" s="61">
        <f t="shared" si="17"/>
        <v>9.6460000000000008</v>
      </c>
      <c r="H74" s="61">
        <f t="shared" si="17"/>
        <v>105</v>
      </c>
      <c r="I74" s="62">
        <f t="shared" si="17"/>
        <v>105</v>
      </c>
      <c r="J74" s="62">
        <f t="shared" si="17"/>
        <v>105</v>
      </c>
      <c r="K74" s="62">
        <f t="shared" si="17"/>
        <v>105</v>
      </c>
      <c r="L74" s="62">
        <f t="shared" si="17"/>
        <v>105</v>
      </c>
      <c r="M74" s="62">
        <f t="shared" si="17"/>
        <v>105</v>
      </c>
      <c r="N74" s="62">
        <f t="shared" si="17"/>
        <v>105</v>
      </c>
      <c r="O74" s="62">
        <f t="shared" si="17"/>
        <v>105</v>
      </c>
      <c r="P74" s="63">
        <f t="shared" si="17"/>
        <v>378</v>
      </c>
      <c r="Q74" s="49">
        <f t="shared" si="17"/>
        <v>1259.681</v>
      </c>
      <c r="R74" s="64">
        <f t="shared" si="17"/>
        <v>900</v>
      </c>
      <c r="S74" s="62">
        <f t="shared" si="17"/>
        <v>900</v>
      </c>
      <c r="T74" s="62">
        <f t="shared" si="17"/>
        <v>900</v>
      </c>
      <c r="U74" s="62">
        <f t="shared" si="17"/>
        <v>900</v>
      </c>
      <c r="V74" s="62">
        <f t="shared" si="17"/>
        <v>900</v>
      </c>
      <c r="W74" s="62">
        <f t="shared" si="17"/>
        <v>900</v>
      </c>
      <c r="X74" s="62">
        <f t="shared" si="17"/>
        <v>900</v>
      </c>
      <c r="Y74" s="62">
        <f t="shared" si="17"/>
        <v>900</v>
      </c>
      <c r="Z74" s="63">
        <f t="shared" si="17"/>
        <v>900</v>
      </c>
      <c r="AA74" s="62">
        <f t="shared" si="17"/>
        <v>900</v>
      </c>
      <c r="AB74" s="64">
        <f t="shared" si="17"/>
        <v>570.66499999999996</v>
      </c>
      <c r="AC74" s="64">
        <f t="shared" si="17"/>
        <v>724</v>
      </c>
      <c r="AD74" s="26">
        <f t="shared" si="17"/>
        <v>10294.665000000001</v>
      </c>
    </row>
    <row r="75" spans="1:30" x14ac:dyDescent="0.3">
      <c r="A75" s="65"/>
      <c r="D75" s="50"/>
      <c r="E75" s="11"/>
      <c r="F75" s="11"/>
      <c r="G75" s="11"/>
      <c r="H75" s="11"/>
      <c r="I75" s="13"/>
      <c r="J75" s="13"/>
      <c r="K75" s="13"/>
      <c r="L75" s="13"/>
      <c r="M75" s="13"/>
      <c r="N75" s="13"/>
      <c r="O75" s="13"/>
      <c r="P75" s="13"/>
      <c r="Q75" s="51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ht="13.5" thickBot="1" x14ac:dyDescent="0.35">
      <c r="A76" s="39">
        <v>8631</v>
      </c>
      <c r="B76" s="39" t="s">
        <v>70</v>
      </c>
      <c r="D76" s="38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9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</row>
    <row r="77" spans="1:30" ht="13.5" thickBot="1" x14ac:dyDescent="0.35">
      <c r="A77" s="89">
        <v>904267127</v>
      </c>
      <c r="B77" s="53" t="s">
        <v>71</v>
      </c>
      <c r="C77" s="93">
        <v>46504</v>
      </c>
      <c r="D77" s="55">
        <f>Q77+AD77</f>
        <v>18389</v>
      </c>
      <c r="E77" s="24">
        <v>3.0640000000000001</v>
      </c>
      <c r="F77" s="24">
        <v>7.7389999999999999</v>
      </c>
      <c r="G77" s="24">
        <v>91.665000000000006</v>
      </c>
      <c r="H77" s="24">
        <v>41</v>
      </c>
      <c r="I77" s="24">
        <v>41</v>
      </c>
      <c r="J77" s="24">
        <v>41</v>
      </c>
      <c r="K77" s="24">
        <v>41</v>
      </c>
      <c r="L77" s="24">
        <v>41</v>
      </c>
      <c r="M77" s="24">
        <v>41</v>
      </c>
      <c r="N77" s="24">
        <v>41</v>
      </c>
      <c r="O77" s="24">
        <v>4718</v>
      </c>
      <c r="P77" s="24">
        <v>370.53199999999998</v>
      </c>
      <c r="Q77" s="25">
        <f>SUM(E77:P77)</f>
        <v>5478</v>
      </c>
      <c r="R77" s="24">
        <v>230</v>
      </c>
      <c r="S77" s="24">
        <v>241</v>
      </c>
      <c r="T77" s="24">
        <v>264</v>
      </c>
      <c r="U77" s="24">
        <v>322</v>
      </c>
      <c r="V77" s="24">
        <v>322</v>
      </c>
      <c r="W77" s="24">
        <v>322</v>
      </c>
      <c r="X77" s="24">
        <v>317</v>
      </c>
      <c r="Y77" s="24">
        <v>1352</v>
      </c>
      <c r="Z77" s="24">
        <v>3646</v>
      </c>
      <c r="AA77" s="24">
        <v>3646</v>
      </c>
      <c r="AB77" s="24">
        <v>1346</v>
      </c>
      <c r="AC77" s="24">
        <v>903</v>
      </c>
      <c r="AD77" s="26">
        <f>SUM(R77:AC77)</f>
        <v>12911</v>
      </c>
    </row>
    <row r="78" spans="1:30" ht="13.5" thickBot="1" x14ac:dyDescent="0.35">
      <c r="A78" s="89">
        <v>904413132</v>
      </c>
      <c r="B78" s="53" t="s">
        <v>72</v>
      </c>
      <c r="C78" s="93">
        <v>46504</v>
      </c>
      <c r="D78" s="55">
        <f>Q78+AD78</f>
        <v>11329</v>
      </c>
      <c r="E78" s="24">
        <v>0.58499999999999996</v>
      </c>
      <c r="F78" s="24">
        <v>2.802</v>
      </c>
      <c r="G78" s="24">
        <v>114.09</v>
      </c>
      <c r="H78" s="24">
        <v>40</v>
      </c>
      <c r="I78" s="24">
        <v>40</v>
      </c>
      <c r="J78" s="24">
        <v>40</v>
      </c>
      <c r="K78" s="24">
        <v>40</v>
      </c>
      <c r="L78" s="24">
        <v>40</v>
      </c>
      <c r="M78" s="24">
        <v>40</v>
      </c>
      <c r="N78" s="24">
        <v>40</v>
      </c>
      <c r="O78" s="24">
        <v>40</v>
      </c>
      <c r="P78" s="24">
        <v>1984.5229999999999</v>
      </c>
      <c r="Q78" s="25">
        <f>SUM(E78:P78)</f>
        <v>2422</v>
      </c>
      <c r="R78" s="24">
        <v>173</v>
      </c>
      <c r="S78" s="24">
        <v>1876</v>
      </c>
      <c r="T78" s="24">
        <v>173</v>
      </c>
      <c r="U78" s="24">
        <v>173</v>
      </c>
      <c r="V78" s="24">
        <v>230</v>
      </c>
      <c r="W78" s="24">
        <v>230</v>
      </c>
      <c r="X78" s="24">
        <v>224</v>
      </c>
      <c r="Y78" s="24">
        <v>224</v>
      </c>
      <c r="Z78" s="24">
        <v>679</v>
      </c>
      <c r="AA78" s="24">
        <v>2979</v>
      </c>
      <c r="AB78" s="24">
        <v>1254</v>
      </c>
      <c r="AC78" s="24">
        <v>692</v>
      </c>
      <c r="AD78" s="26">
        <f>SUM(R78:AC78)</f>
        <v>8907</v>
      </c>
    </row>
    <row r="79" spans="1:30" ht="13.5" thickBot="1" x14ac:dyDescent="0.35">
      <c r="A79" s="89">
        <v>904413133</v>
      </c>
      <c r="B79" s="53" t="s">
        <v>73</v>
      </c>
      <c r="C79" s="93">
        <v>46741</v>
      </c>
      <c r="D79" s="55">
        <f>Q79+AD79</f>
        <v>16489</v>
      </c>
      <c r="E79" s="24">
        <v>0.433</v>
      </c>
      <c r="F79" s="24">
        <v>0.67600000000000005</v>
      </c>
      <c r="G79" s="24">
        <v>0</v>
      </c>
      <c r="H79" s="24">
        <v>17</v>
      </c>
      <c r="I79" s="24">
        <v>17</v>
      </c>
      <c r="J79" s="24">
        <v>17</v>
      </c>
      <c r="K79" s="24">
        <v>17</v>
      </c>
      <c r="L79" s="24">
        <v>17</v>
      </c>
      <c r="M79" s="24">
        <v>17</v>
      </c>
      <c r="N79" s="24">
        <v>17</v>
      </c>
      <c r="O79" s="24">
        <v>17</v>
      </c>
      <c r="P79" s="24">
        <v>62.890999999999998</v>
      </c>
      <c r="Q79" s="25">
        <f>SUM(E79:P79)</f>
        <v>200</v>
      </c>
      <c r="R79" s="24">
        <v>196</v>
      </c>
      <c r="S79" s="24">
        <v>5281</v>
      </c>
      <c r="T79" s="24">
        <v>253</v>
      </c>
      <c r="U79" s="24">
        <v>253</v>
      </c>
      <c r="V79" s="24">
        <v>253</v>
      </c>
      <c r="W79" s="24">
        <v>253</v>
      </c>
      <c r="X79" s="24">
        <v>707</v>
      </c>
      <c r="Y79" s="24">
        <v>707</v>
      </c>
      <c r="Z79" s="24">
        <v>1851</v>
      </c>
      <c r="AA79" s="24">
        <v>3576</v>
      </c>
      <c r="AB79" s="24">
        <v>2081</v>
      </c>
      <c r="AC79" s="24">
        <v>878</v>
      </c>
      <c r="AD79" s="26">
        <f>SUM(R79:AC79)</f>
        <v>16289</v>
      </c>
    </row>
    <row r="80" spans="1:30" ht="13.5" thickBot="1" x14ac:dyDescent="0.35">
      <c r="A80" s="89">
        <v>904413134</v>
      </c>
      <c r="B80" s="53" t="s">
        <v>74</v>
      </c>
      <c r="C80" s="93">
        <v>46741</v>
      </c>
      <c r="D80" s="55">
        <f>Q80+AD80</f>
        <v>11918</v>
      </c>
      <c r="E80" s="24">
        <v>0.433</v>
      </c>
      <c r="F80" s="24">
        <v>0.67600000000000005</v>
      </c>
      <c r="G80" s="24">
        <v>-0.29699999999999999</v>
      </c>
      <c r="H80" s="24">
        <v>17</v>
      </c>
      <c r="I80" s="24">
        <v>17</v>
      </c>
      <c r="J80" s="24">
        <v>17</v>
      </c>
      <c r="K80" s="24">
        <v>17</v>
      </c>
      <c r="L80" s="24">
        <v>17</v>
      </c>
      <c r="M80" s="24">
        <v>17</v>
      </c>
      <c r="N80" s="24">
        <v>17</v>
      </c>
      <c r="O80" s="24">
        <v>17</v>
      </c>
      <c r="P80" s="24">
        <v>63.188000000000002</v>
      </c>
      <c r="Q80" s="25">
        <f>SUM(E80:P80)</f>
        <v>200</v>
      </c>
      <c r="R80" s="24">
        <v>173</v>
      </c>
      <c r="S80" s="24">
        <v>3847</v>
      </c>
      <c r="T80" s="24">
        <v>173</v>
      </c>
      <c r="U80" s="24">
        <v>173</v>
      </c>
      <c r="V80" s="24">
        <v>230</v>
      </c>
      <c r="W80" s="24">
        <v>230</v>
      </c>
      <c r="X80" s="24">
        <v>339</v>
      </c>
      <c r="Y80" s="24">
        <v>339</v>
      </c>
      <c r="Z80" s="24">
        <v>679</v>
      </c>
      <c r="AA80" s="24">
        <v>2979</v>
      </c>
      <c r="AB80" s="24">
        <v>1829</v>
      </c>
      <c r="AC80" s="24">
        <v>727</v>
      </c>
      <c r="AD80" s="26">
        <f>SUM(R80:AC80)</f>
        <v>11718</v>
      </c>
    </row>
    <row r="81" spans="1:30" ht="13.5" thickBot="1" x14ac:dyDescent="0.35">
      <c r="A81" s="46" t="s">
        <v>75</v>
      </c>
      <c r="B81" s="47"/>
      <c r="C81" s="76"/>
      <c r="D81" s="45">
        <f t="shared" ref="D81:AD81" si="18">+SUBTOTAL(9,D77:D80)</f>
        <v>58125</v>
      </c>
      <c r="E81" s="60">
        <f t="shared" si="18"/>
        <v>4.5149999999999997</v>
      </c>
      <c r="F81" s="61">
        <f t="shared" si="18"/>
        <v>11.893000000000001</v>
      </c>
      <c r="G81" s="61">
        <f t="shared" si="18"/>
        <v>205.458</v>
      </c>
      <c r="H81" s="61">
        <f t="shared" si="18"/>
        <v>115</v>
      </c>
      <c r="I81" s="62">
        <f t="shared" si="18"/>
        <v>115</v>
      </c>
      <c r="J81" s="62">
        <f t="shared" si="18"/>
        <v>115</v>
      </c>
      <c r="K81" s="62">
        <f t="shared" si="18"/>
        <v>115</v>
      </c>
      <c r="L81" s="62">
        <f t="shared" si="18"/>
        <v>115</v>
      </c>
      <c r="M81" s="62">
        <f t="shared" si="18"/>
        <v>115</v>
      </c>
      <c r="N81" s="62">
        <f t="shared" si="18"/>
        <v>115</v>
      </c>
      <c r="O81" s="62">
        <f t="shared" si="18"/>
        <v>4792</v>
      </c>
      <c r="P81" s="63">
        <f t="shared" si="18"/>
        <v>2481.134</v>
      </c>
      <c r="Q81" s="49">
        <f t="shared" si="18"/>
        <v>8300</v>
      </c>
      <c r="R81" s="64">
        <f t="shared" si="18"/>
        <v>772</v>
      </c>
      <c r="S81" s="62">
        <f t="shared" si="18"/>
        <v>11245</v>
      </c>
      <c r="T81" s="62">
        <f t="shared" si="18"/>
        <v>863</v>
      </c>
      <c r="U81" s="62">
        <f t="shared" si="18"/>
        <v>921</v>
      </c>
      <c r="V81" s="62">
        <f t="shared" si="18"/>
        <v>1035</v>
      </c>
      <c r="W81" s="62">
        <f t="shared" si="18"/>
        <v>1035</v>
      </c>
      <c r="X81" s="62">
        <f t="shared" si="18"/>
        <v>1587</v>
      </c>
      <c r="Y81" s="62">
        <f t="shared" si="18"/>
        <v>2622</v>
      </c>
      <c r="Z81" s="63">
        <f t="shared" si="18"/>
        <v>6855</v>
      </c>
      <c r="AA81" s="62">
        <f t="shared" si="18"/>
        <v>13180</v>
      </c>
      <c r="AB81" s="64">
        <f t="shared" si="18"/>
        <v>6510</v>
      </c>
      <c r="AC81" s="64">
        <f t="shared" si="18"/>
        <v>3200</v>
      </c>
      <c r="AD81" s="26">
        <f t="shared" si="18"/>
        <v>49825</v>
      </c>
    </row>
    <row r="82" spans="1:30" ht="13.5" thickBot="1" x14ac:dyDescent="0.35">
      <c r="A82" s="65"/>
      <c r="D82" s="50"/>
      <c r="E82" s="11"/>
      <c r="F82" s="11"/>
      <c r="G82" s="11"/>
      <c r="H82" s="11"/>
      <c r="I82" s="13"/>
      <c r="J82" s="13"/>
      <c r="K82" s="13"/>
      <c r="L82" s="13"/>
      <c r="M82" s="13"/>
      <c r="N82" s="13"/>
      <c r="O82" s="13"/>
      <c r="P82" s="13"/>
      <c r="Q82" s="51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s="105" customFormat="1" ht="13.5" thickBot="1" x14ac:dyDescent="0.35">
      <c r="A83" s="46" t="s">
        <v>76</v>
      </c>
      <c r="B83" s="104"/>
      <c r="C83" s="48"/>
      <c r="D83" s="23">
        <f t="shared" ref="D83:AD83" si="19">SUBTOTAL(9,D2:D81)</f>
        <v>498876.12269020011</v>
      </c>
      <c r="E83" s="23">
        <f t="shared" si="19"/>
        <v>11557.292900200002</v>
      </c>
      <c r="F83" s="23">
        <f t="shared" si="19"/>
        <v>13209.008451999998</v>
      </c>
      <c r="G83" s="23">
        <f t="shared" si="19"/>
        <v>23298.661319999999</v>
      </c>
      <c r="H83" s="23">
        <f t="shared" si="19"/>
        <v>15142.031759999998</v>
      </c>
      <c r="I83" s="23">
        <f t="shared" si="19"/>
        <v>13509.071223999999</v>
      </c>
      <c r="J83" s="23">
        <f t="shared" si="19"/>
        <v>21000.639992</v>
      </c>
      <c r="K83" s="23">
        <f t="shared" si="19"/>
        <v>19585.979920000002</v>
      </c>
      <c r="L83" s="23">
        <f t="shared" si="19"/>
        <v>32419.240148000001</v>
      </c>
      <c r="M83" s="23">
        <f t="shared" si="19"/>
        <v>24982.184540000002</v>
      </c>
      <c r="N83" s="23">
        <f t="shared" si="19"/>
        <v>26341.972684</v>
      </c>
      <c r="O83" s="23">
        <f t="shared" si="19"/>
        <v>20635.9899</v>
      </c>
      <c r="P83" s="23">
        <f t="shared" si="19"/>
        <v>25012.528667999999</v>
      </c>
      <c r="Q83" s="23">
        <f t="shared" si="19"/>
        <v>246694.60150820002</v>
      </c>
      <c r="R83" s="23">
        <f t="shared" si="19"/>
        <v>10833.405999999999</v>
      </c>
      <c r="S83" s="23">
        <f t="shared" si="19"/>
        <v>21306.402000000002</v>
      </c>
      <c r="T83" s="23">
        <f t="shared" si="19"/>
        <v>10924.402</v>
      </c>
      <c r="U83" s="23">
        <f t="shared" si="19"/>
        <v>10982.402</v>
      </c>
      <c r="V83" s="23">
        <f t="shared" si="19"/>
        <v>11096.402</v>
      </c>
      <c r="W83" s="23">
        <f t="shared" si="19"/>
        <v>11101.402</v>
      </c>
      <c r="X83" s="23">
        <f t="shared" si="19"/>
        <v>11653.402</v>
      </c>
      <c r="Y83" s="23">
        <f t="shared" si="19"/>
        <v>12688.402</v>
      </c>
      <c r="Z83" s="23">
        <f t="shared" si="19"/>
        <v>16921.402000000002</v>
      </c>
      <c r="AA83" s="23">
        <f t="shared" si="19"/>
        <v>23246.402000000002</v>
      </c>
      <c r="AB83" s="23">
        <f t="shared" si="19"/>
        <v>16251.066999999999</v>
      </c>
      <c r="AC83" s="23">
        <f t="shared" si="19"/>
        <v>95176.430182000011</v>
      </c>
      <c r="AD83" s="23">
        <f t="shared" si="19"/>
        <v>252181.52118200003</v>
      </c>
    </row>
    <row r="84" spans="1:30" x14ac:dyDescent="0.3"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</row>
    <row r="87" spans="1:30" x14ac:dyDescent="0.3">
      <c r="Q87" s="19"/>
      <c r="AD87" s="12"/>
    </row>
    <row r="88" spans="1:30" x14ac:dyDescent="0.3">
      <c r="C88" s="111"/>
      <c r="Y88" s="112"/>
    </row>
    <row r="97" spans="1:40" s="113" customFormat="1" x14ac:dyDescent="0.3">
      <c r="A97" s="8"/>
      <c r="B97" s="8"/>
      <c r="C97" s="37"/>
      <c r="D97" s="106"/>
      <c r="E97" s="107"/>
      <c r="F97" s="107"/>
      <c r="G97" s="107"/>
      <c r="H97" s="107"/>
      <c r="I97" s="108"/>
      <c r="J97" s="108"/>
      <c r="K97" s="108"/>
      <c r="L97" s="108"/>
      <c r="M97" s="108"/>
      <c r="N97" s="108"/>
      <c r="O97" s="108"/>
      <c r="P97" s="108"/>
      <c r="Q97" s="109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/>
      <c r="AF97"/>
      <c r="AG97"/>
      <c r="AH97"/>
      <c r="AI97"/>
      <c r="AJ97"/>
      <c r="AK97"/>
      <c r="AL97"/>
      <c r="AM97"/>
      <c r="AN97"/>
    </row>
  </sheetData>
  <autoFilter ref="A1:AD82" xr:uid="{49863310-D1FA-4C5B-AC8B-EB8DE9AF6811}"/>
  <printOptions horizontalCentered="1"/>
  <pageMargins left="0.25" right="0.25" top="0.75" bottom="0.3" header="0.3" footer="0.3"/>
  <pageSetup scale="28" fitToHeight="0" pageOrder="overThenDown" orientation="landscape" r:id="rId1"/>
  <headerFooter alignWithMargins="0">
    <oddHeader xml:space="preserve">&amp;C&amp;"Arial,Bold"FERC CWIP Capital Expenditure Plan
(excludes CPUC related projects) in $000
(Install work only; excludes allocated corp OH such as P and B, A and G)&amp;RTO2027 Draft Annual Update
Attachment 4
WP-Sch 10 - FERC CWIP Cap Exp Plan
Page &amp;P of &amp;N
</oddHeader>
  </headerFooter>
  <colBreaks count="1" manualBreakCount="1">
    <brk id="17" max="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WP Schedule 10 FERC CWIP</vt:lpstr>
      <vt:lpstr>'WP Schedule 10 FERC CWIP'!Print_Area</vt:lpstr>
      <vt:lpstr>'WP Schedule 10 FERC CWIP'!Print_Titles</vt:lpstr>
    </vt:vector>
  </TitlesOfParts>
  <Manager/>
  <Company>SOUTHERN CALIFORNIA EDISON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 Leung</dc:creator>
  <cp:keywords/>
  <dc:description/>
  <cp:lastModifiedBy>Jee Kim</cp:lastModifiedBy>
  <cp:revision/>
  <cp:lastPrinted>2026-06-10T22:29:47Z</cp:lastPrinted>
  <dcterms:created xsi:type="dcterms:W3CDTF">2026-05-07T06:57:06Z</dcterms:created>
  <dcterms:modified xsi:type="dcterms:W3CDTF">2026-06-10T22:29:58Z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2026-05-07T06:57:44Z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fd43bb47-baca-4ed9-b923-c30c30e3f488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</Properties>
</file>